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A:\0-DELO\PORODNISNICA\PORODNISNICA_PZI_CD\5_POPIS\"/>
    </mc:Choice>
  </mc:AlternateContent>
  <xr:revisionPtr revIDLastSave="0" documentId="13_ncr:1_{DCD4CD2D-F414-485E-99BC-B2910FBB9B46}" xr6:coauthVersionLast="46" xr6:coauthVersionMax="46" xr10:uidLastSave="{00000000-0000-0000-0000-000000000000}"/>
  <bookViews>
    <workbookView xWindow="-120" yWindow="-120" windowWidth="29040" windowHeight="15840" tabRatio="703" xr2:uid="{00000000-000D-0000-FFFF-FFFF00000000}"/>
  </bookViews>
  <sheets>
    <sheet name="M5" sheetId="2" r:id="rId1"/>
    <sheet name="F110" sheetId="42" r:id="rId2"/>
    <sheet name="F111" sheetId="5" r:id="rId3"/>
    <sheet name="F121" sheetId="36" r:id="rId4"/>
    <sheet name="F122" sheetId="35" r:id="rId5"/>
    <sheet name="F131" sheetId="26" r:id="rId6"/>
    <sheet name="F141" sheetId="31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DDDD">[1]Podatki!$A$45:$J$52</definedName>
    <definedName name="JANUS05" localSheetId="1">[2]Podatki!$A$45:$J$52</definedName>
    <definedName name="JANUS05" localSheetId="3">[1]Podatki!$A$45:$J$52</definedName>
    <definedName name="JANUS05" localSheetId="4">[1]Podatki!$A$45:$J$52</definedName>
    <definedName name="JANUS05">[3]Podatki!$A$45:$J$52</definedName>
    <definedName name="K" localSheetId="3">[4]Sum!$G$38</definedName>
    <definedName name="K">[5]Sum!$G$38</definedName>
    <definedName name="Plin_ZUN">[1]Podatki!$A$45:$J$52</definedName>
    <definedName name="_xlnm.Print_Area" localSheetId="1">'F110'!$A$1:$E$34</definedName>
    <definedName name="_xlnm.Print_Area" localSheetId="2">'F111'!$A$1:$E$207</definedName>
    <definedName name="_xlnm.Print_Area" localSheetId="3">'F121'!$A$1:$E$59</definedName>
    <definedName name="_xlnm.Print_Area" localSheetId="4">'F122'!$A$1:$E$99</definedName>
    <definedName name="_xlnm.Print_Area" localSheetId="5">'F131'!$A$1:$E$85</definedName>
    <definedName name="_xlnm.Print_Area" localSheetId="6">'F141'!$A$1:$E$72</definedName>
    <definedName name="_xlnm.Print_Area" localSheetId="0">'M5'!$A$1:$C$40</definedName>
    <definedName name="_xlnm.Print_Titles" localSheetId="1">'F110'!$3:$4</definedName>
    <definedName name="_xlnm.Print_Titles" localSheetId="2">'F111'!$3:$4</definedName>
    <definedName name="_xlnm.Print_Titles" localSheetId="3">'F121'!$3:$4</definedName>
    <definedName name="_xlnm.Print_Titles" localSheetId="4">'F122'!$3:$4</definedName>
    <definedName name="_xlnm.Print_Titles" localSheetId="5">'F131'!$3:$4</definedName>
    <definedName name="_xlnm.Print_Titles" localSheetId="6">'F141'!$3:$4</definedName>
  </definedNames>
  <calcPr calcId="181029"/>
</workbook>
</file>

<file path=xl/calcChain.xml><?xml version="1.0" encoding="utf-8"?>
<calcChain xmlns="http://schemas.openxmlformats.org/spreadsheetml/2006/main">
  <c r="G24" i="2" l="1"/>
  <c r="G23" i="2"/>
  <c r="G43" i="5"/>
  <c r="G42" i="5"/>
  <c r="G41" i="5"/>
  <c r="G40" i="5"/>
  <c r="G39" i="5"/>
  <c r="G38" i="5"/>
  <c r="E96" i="5"/>
  <c r="G96" i="5"/>
  <c r="G95" i="5"/>
  <c r="G94" i="5"/>
  <c r="G93" i="5"/>
  <c r="G92" i="5"/>
  <c r="G91" i="5"/>
  <c r="G90" i="5"/>
  <c r="E89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E75" i="5"/>
  <c r="G75" i="5"/>
  <c r="G74" i="5"/>
  <c r="G73" i="5"/>
  <c r="G72" i="5"/>
  <c r="G71" i="5"/>
  <c r="G70" i="5"/>
  <c r="G69" i="5"/>
  <c r="G68" i="5"/>
  <c r="G67" i="5"/>
  <c r="G66" i="5"/>
  <c r="G65" i="5"/>
  <c r="G64" i="5"/>
  <c r="G36" i="5"/>
  <c r="G35" i="5"/>
  <c r="G34" i="5"/>
  <c r="G33" i="5"/>
  <c r="G32" i="5"/>
  <c r="G145" i="5"/>
  <c r="G144" i="5"/>
  <c r="G143" i="5"/>
  <c r="G142" i="5"/>
  <c r="G141" i="5"/>
  <c r="G140" i="5"/>
  <c r="G31" i="26"/>
  <c r="G30" i="26"/>
  <c r="G29" i="26"/>
  <c r="G28" i="26"/>
  <c r="G27" i="26"/>
  <c r="G58" i="35"/>
  <c r="G57" i="35"/>
  <c r="G40" i="35"/>
  <c r="C15" i="2"/>
  <c r="A15" i="2"/>
  <c r="G11" i="42"/>
  <c r="G10" i="42"/>
  <c r="G9" i="42"/>
  <c r="A9" i="42"/>
  <c r="G32" i="42"/>
  <c r="G31" i="42"/>
  <c r="G30" i="42"/>
  <c r="G20" i="42"/>
  <c r="C34" i="42"/>
  <c r="G33" i="42"/>
  <c r="G28" i="42"/>
  <c r="G27" i="42"/>
  <c r="G26" i="42"/>
  <c r="G25" i="42"/>
  <c r="G24" i="42"/>
  <c r="G23" i="42"/>
  <c r="G22" i="42"/>
  <c r="G19" i="42"/>
  <c r="G18" i="42"/>
  <c r="G17" i="42"/>
  <c r="G15" i="42"/>
  <c r="G14" i="42"/>
  <c r="G13" i="42"/>
  <c r="G7" i="42"/>
  <c r="G34" i="42" s="1"/>
  <c r="G1" i="42" s="1"/>
  <c r="G15" i="2" s="1"/>
  <c r="G6" i="42"/>
  <c r="G5" i="42"/>
  <c r="A5" i="42"/>
  <c r="A13" i="42" s="1"/>
  <c r="G193" i="5"/>
  <c r="G172" i="5"/>
  <c r="G171" i="5"/>
  <c r="G170" i="5"/>
  <c r="G169" i="5"/>
  <c r="G168" i="5"/>
  <c r="G30" i="36"/>
  <c r="G29" i="36"/>
  <c r="G28" i="36"/>
  <c r="G27" i="36"/>
  <c r="G26" i="36"/>
  <c r="G25" i="36"/>
  <c r="G10" i="36"/>
  <c r="G201" i="5"/>
  <c r="G199" i="5"/>
  <c r="G67" i="31"/>
  <c r="G62" i="31"/>
  <c r="C72" i="31"/>
  <c r="C18" i="2"/>
  <c r="A18" i="2"/>
  <c r="C17" i="2"/>
  <c r="A17" i="2"/>
  <c r="G76" i="26"/>
  <c r="G74" i="26"/>
  <c r="C85" i="26"/>
  <c r="G80" i="26"/>
  <c r="G78" i="26"/>
  <c r="G72" i="26"/>
  <c r="G70" i="26"/>
  <c r="G16" i="26"/>
  <c r="G15" i="26"/>
  <c r="G12" i="26"/>
  <c r="G11" i="26"/>
  <c r="G9" i="26"/>
  <c r="G8" i="26"/>
  <c r="G6" i="26"/>
  <c r="G5" i="26"/>
  <c r="A5" i="26"/>
  <c r="A5" i="36"/>
  <c r="A25" i="36" s="1"/>
  <c r="A13" i="36"/>
  <c r="A19" i="36" s="1"/>
  <c r="G57" i="36"/>
  <c r="G55" i="36"/>
  <c r="G49" i="36"/>
  <c r="G47" i="36"/>
  <c r="G9" i="36"/>
  <c r="G11" i="36"/>
  <c r="G8" i="36"/>
  <c r="G7" i="36"/>
  <c r="G6" i="36"/>
  <c r="G59" i="36" s="1"/>
  <c r="G1" i="36" s="1"/>
  <c r="G17" i="2" s="1"/>
  <c r="G5" i="36"/>
  <c r="G17" i="36"/>
  <c r="G16" i="36"/>
  <c r="G15" i="36"/>
  <c r="G14" i="36"/>
  <c r="G13" i="36"/>
  <c r="C59" i="36"/>
  <c r="G58" i="36"/>
  <c r="G53" i="36"/>
  <c r="G52" i="36"/>
  <c r="G51" i="36"/>
  <c r="G46" i="36"/>
  <c r="G45" i="36"/>
  <c r="G44" i="36"/>
  <c r="G43" i="36"/>
  <c r="G41" i="36"/>
  <c r="G40" i="36"/>
  <c r="G39" i="36"/>
  <c r="G38" i="36"/>
  <c r="G37" i="36"/>
  <c r="G35" i="36"/>
  <c r="G34" i="36"/>
  <c r="G32" i="36"/>
  <c r="G23" i="36"/>
  <c r="G22" i="36"/>
  <c r="G21" i="36"/>
  <c r="G20" i="36"/>
  <c r="G19" i="36"/>
  <c r="G4" i="36"/>
  <c r="C99" i="35"/>
  <c r="G78" i="35"/>
  <c r="G72" i="35"/>
  <c r="G71" i="35"/>
  <c r="G70" i="35"/>
  <c r="G69" i="35"/>
  <c r="G68" i="35"/>
  <c r="G67" i="35"/>
  <c r="G65" i="35"/>
  <c r="G64" i="35"/>
  <c r="G63" i="35"/>
  <c r="G62" i="35"/>
  <c r="G61" i="35"/>
  <c r="G60" i="35"/>
  <c r="G47" i="35"/>
  <c r="G46" i="35"/>
  <c r="G45" i="35"/>
  <c r="G43" i="35"/>
  <c r="G56" i="35"/>
  <c r="G55" i="35"/>
  <c r="G54" i="35"/>
  <c r="G53" i="35"/>
  <c r="G52" i="35"/>
  <c r="G51" i="35"/>
  <c r="G50" i="35"/>
  <c r="G49" i="35"/>
  <c r="G98" i="35"/>
  <c r="G94" i="35"/>
  <c r="G93" i="35"/>
  <c r="G92" i="35"/>
  <c r="G91" i="35"/>
  <c r="G90" i="35"/>
  <c r="G89" i="35"/>
  <c r="G88" i="35"/>
  <c r="G87" i="35"/>
  <c r="G85" i="35"/>
  <c r="G84" i="35"/>
  <c r="G83" i="35"/>
  <c r="G81" i="35"/>
  <c r="G80" i="35"/>
  <c r="G79" i="35"/>
  <c r="G77" i="35"/>
  <c r="G76" i="35"/>
  <c r="G75" i="35"/>
  <c r="G74" i="35"/>
  <c r="G59" i="35"/>
  <c r="G39" i="35"/>
  <c r="G38" i="35"/>
  <c r="G37" i="35"/>
  <c r="G35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2" i="35"/>
  <c r="G11" i="35"/>
  <c r="G10" i="35"/>
  <c r="G9" i="35"/>
  <c r="G8" i="35"/>
  <c r="G7" i="35"/>
  <c r="G6" i="35"/>
  <c r="G5" i="35"/>
  <c r="G4" i="35"/>
  <c r="G99" i="35" s="1"/>
  <c r="G1" i="35" s="1"/>
  <c r="G18" i="2" s="1"/>
  <c r="C207" i="5"/>
  <c r="G197" i="5"/>
  <c r="G195" i="5"/>
  <c r="G10" i="5"/>
  <c r="G9" i="5"/>
  <c r="G7" i="5"/>
  <c r="G5" i="5"/>
  <c r="E166" i="5"/>
  <c r="G166" i="5" s="1"/>
  <c r="G152" i="5"/>
  <c r="G151" i="5"/>
  <c r="G150" i="5"/>
  <c r="G149" i="5"/>
  <c r="G148" i="5"/>
  <c r="G147" i="5"/>
  <c r="G62" i="5"/>
  <c r="G61" i="5"/>
  <c r="G60" i="5"/>
  <c r="G59" i="5"/>
  <c r="G58" i="5"/>
  <c r="G57" i="5"/>
  <c r="G56" i="5"/>
  <c r="G55" i="5"/>
  <c r="G54" i="5"/>
  <c r="G53" i="5"/>
  <c r="G52" i="5"/>
  <c r="G51" i="5"/>
  <c r="C20" i="2"/>
  <c r="C19" i="2"/>
  <c r="C16" i="2"/>
  <c r="A20" i="2"/>
  <c r="A19" i="2"/>
  <c r="G71" i="31"/>
  <c r="G66" i="31"/>
  <c r="G65" i="31"/>
  <c r="G64" i="31"/>
  <c r="G63" i="31"/>
  <c r="G61" i="31"/>
  <c r="G60" i="31"/>
  <c r="G59" i="31"/>
  <c r="G58" i="31"/>
  <c r="G57" i="31"/>
  <c r="G56" i="31"/>
  <c r="G55" i="31"/>
  <c r="G54" i="31"/>
  <c r="G53" i="31"/>
  <c r="G50" i="31"/>
  <c r="G49" i="31"/>
  <c r="G48" i="31"/>
  <c r="G47" i="31"/>
  <c r="G45" i="31"/>
  <c r="G44" i="31"/>
  <c r="G43" i="31"/>
  <c r="G42" i="31"/>
  <c r="G41" i="31"/>
  <c r="G39" i="31"/>
  <c r="G38" i="31"/>
  <c r="G37" i="31"/>
  <c r="G35" i="31"/>
  <c r="G33" i="31"/>
  <c r="G32" i="31"/>
  <c r="G31" i="31"/>
  <c r="G30" i="31"/>
  <c r="G28" i="31"/>
  <c r="G26" i="31"/>
  <c r="G25" i="31"/>
  <c r="G24" i="31"/>
  <c r="G23" i="31"/>
  <c r="G21" i="31"/>
  <c r="G19" i="31"/>
  <c r="G18" i="31"/>
  <c r="G17" i="31"/>
  <c r="G15" i="31"/>
  <c r="G13" i="31"/>
  <c r="G12" i="31"/>
  <c r="G11" i="31"/>
  <c r="G10" i="31"/>
  <c r="G9" i="31"/>
  <c r="G8" i="31"/>
  <c r="G7" i="31"/>
  <c r="G6" i="31"/>
  <c r="G5" i="31"/>
  <c r="G4" i="31"/>
  <c r="G72" i="31" s="1"/>
  <c r="G1" i="31" s="1"/>
  <c r="G20" i="2" s="1"/>
  <c r="G84" i="26"/>
  <c r="G68" i="26"/>
  <c r="G67" i="26"/>
  <c r="G66" i="26"/>
  <c r="G65" i="26"/>
  <c r="G64" i="26"/>
  <c r="G63" i="26"/>
  <c r="G62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4" i="26"/>
  <c r="G43" i="26"/>
  <c r="G42" i="26"/>
  <c r="G41" i="26"/>
  <c r="G40" i="26"/>
  <c r="G38" i="26"/>
  <c r="G37" i="26"/>
  <c r="G36" i="26"/>
  <c r="G35" i="26"/>
  <c r="G34" i="26"/>
  <c r="G33" i="26"/>
  <c r="G25" i="26"/>
  <c r="G20" i="26"/>
  <c r="G19" i="26"/>
  <c r="G18" i="26"/>
  <c r="G4" i="26"/>
  <c r="G85" i="26" s="1"/>
  <c r="G1" i="26" s="1"/>
  <c r="G19" i="2" s="1"/>
  <c r="A31" i="2"/>
  <c r="A32" i="2" s="1"/>
  <c r="A33" i="2" s="1"/>
  <c r="A34" i="2" s="1"/>
  <c r="A35" i="2" s="1"/>
  <c r="A36" i="2" s="1"/>
  <c r="A37" i="2" s="1"/>
  <c r="A38" i="2" s="1"/>
  <c r="A39" i="2" s="1"/>
  <c r="G192" i="5"/>
  <c r="G126" i="5"/>
  <c r="G120" i="5"/>
  <c r="G114" i="5"/>
  <c r="G108" i="5"/>
  <c r="G102" i="5"/>
  <c r="G30" i="5"/>
  <c r="G23" i="5"/>
  <c r="G16" i="5"/>
  <c r="G49" i="5"/>
  <c r="G4" i="5"/>
  <c r="G11" i="5"/>
  <c r="G207" i="5" s="1"/>
  <c r="G1" i="5" s="1"/>
  <c r="G16" i="2" s="1"/>
  <c r="G12" i="5"/>
  <c r="G13" i="5"/>
  <c r="G14" i="5"/>
  <c r="G15" i="5"/>
  <c r="G17" i="5"/>
  <c r="G18" i="5"/>
  <c r="G19" i="5"/>
  <c r="G20" i="5"/>
  <c r="G21" i="5"/>
  <c r="G22" i="5"/>
  <c r="G24" i="5"/>
  <c r="G25" i="5"/>
  <c r="G26" i="5"/>
  <c r="G27" i="5"/>
  <c r="G28" i="5"/>
  <c r="G29" i="5"/>
  <c r="G31" i="5"/>
  <c r="G37" i="5"/>
  <c r="G44" i="5"/>
  <c r="G45" i="5"/>
  <c r="G46" i="5"/>
  <c r="G47" i="5"/>
  <c r="G48" i="5"/>
  <c r="G98" i="5"/>
  <c r="G99" i="5"/>
  <c r="G100" i="5"/>
  <c r="G101" i="5"/>
  <c r="G103" i="5"/>
  <c r="G110" i="5"/>
  <c r="G111" i="5"/>
  <c r="G112" i="5"/>
  <c r="G113" i="5"/>
  <c r="G115" i="5"/>
  <c r="G117" i="5"/>
  <c r="G118" i="5"/>
  <c r="G119" i="5"/>
  <c r="G122" i="5"/>
  <c r="G123" i="5"/>
  <c r="G124" i="5"/>
  <c r="G125" i="5"/>
  <c r="G127" i="5"/>
  <c r="G128" i="5"/>
  <c r="G129" i="5"/>
  <c r="G130" i="5"/>
  <c r="G131" i="5"/>
  <c r="G133" i="5"/>
  <c r="G134" i="5"/>
  <c r="G135" i="5"/>
  <c r="G136" i="5"/>
  <c r="G137" i="5"/>
  <c r="G154" i="5"/>
  <c r="G155" i="5"/>
  <c r="G156" i="5"/>
  <c r="G157" i="5"/>
  <c r="G158" i="5"/>
  <c r="G159" i="5"/>
  <c r="G160" i="5"/>
  <c r="G161" i="5"/>
  <c r="G162" i="5"/>
  <c r="G163" i="5"/>
  <c r="G164" i="5"/>
  <c r="E165" i="5"/>
  <c r="G165" i="5" s="1"/>
  <c r="G174" i="5"/>
  <c r="G175" i="5"/>
  <c r="G176" i="5"/>
  <c r="G177" i="5"/>
  <c r="G178" i="5"/>
  <c r="G179" i="5"/>
  <c r="G180" i="5"/>
  <c r="G181" i="5"/>
  <c r="G182" i="5"/>
  <c r="G183" i="5"/>
  <c r="G184" i="5"/>
  <c r="G187" i="5"/>
  <c r="G188" i="5"/>
  <c r="G189" i="5"/>
  <c r="G190" i="5"/>
  <c r="G203" i="5"/>
  <c r="G205" i="5"/>
  <c r="G206" i="5"/>
  <c r="A16" i="2"/>
  <c r="E138" i="5"/>
  <c r="G138" i="5" s="1"/>
  <c r="A17" i="42"/>
  <c r="E132" i="5"/>
  <c r="G132" i="5"/>
  <c r="A5" i="5"/>
  <c r="A5" i="31"/>
  <c r="A5" i="35"/>
  <c r="A22" i="35" s="1"/>
  <c r="A14" i="35"/>
  <c r="A11" i="5"/>
  <c r="A18" i="5"/>
  <c r="A25" i="5" s="1"/>
  <c r="A22" i="42" l="1"/>
  <c r="A26" i="42"/>
  <c r="A30" i="42"/>
  <c r="G22" i="2"/>
  <c r="A31" i="36"/>
  <c r="A37" i="36" s="1"/>
  <c r="A28" i="35"/>
  <c r="A11" i="26"/>
  <c r="A11" i="31"/>
  <c r="A32" i="5"/>
  <c r="A34" i="35"/>
  <c r="A17" i="31"/>
  <c r="A38" i="5"/>
  <c r="A49" i="35" l="1"/>
  <c r="A60" i="35" s="1"/>
  <c r="A23" i="31"/>
  <c r="A30" i="31"/>
  <c r="A42" i="35"/>
  <c r="A43" i="36"/>
  <c r="A47" i="36" s="1"/>
  <c r="A44" i="5"/>
  <c r="A37" i="31"/>
  <c r="A47" i="31" s="1"/>
  <c r="A27" i="26"/>
  <c r="A18" i="26"/>
  <c r="A51" i="31" l="1"/>
  <c r="A51" i="36"/>
  <c r="A51" i="5"/>
  <c r="A55" i="31"/>
  <c r="A59" i="31" s="1"/>
  <c r="A64" i="31" s="1"/>
  <c r="A67" i="35"/>
  <c r="A74" i="35" s="1"/>
  <c r="A55" i="36"/>
  <c r="A33" i="26"/>
  <c r="A92" i="35" l="1"/>
  <c r="A40" i="26"/>
  <c r="A46" i="26"/>
  <c r="A58" i="5"/>
  <c r="A83" i="35"/>
  <c r="A87" i="35" s="1"/>
  <c r="A51" i="26" l="1"/>
  <c r="A64" i="5"/>
  <c r="A56" i="26" l="1"/>
  <c r="A62" i="26" s="1"/>
  <c r="A66" i="26" s="1"/>
  <c r="A70" i="26" s="1"/>
  <c r="A71" i="5"/>
  <c r="A77" i="5" s="1"/>
  <c r="A84" i="5" s="1"/>
  <c r="A91" i="5" s="1"/>
  <c r="A98" i="5" s="1"/>
  <c r="A104" i="5" s="1"/>
  <c r="A110" i="5" s="1"/>
  <c r="A116" i="5" s="1"/>
  <c r="A122" i="5" s="1"/>
  <c r="A128" i="5" s="1"/>
  <c r="A134" i="5" s="1"/>
  <c r="A140" i="5" s="1"/>
  <c r="A147" i="5" s="1"/>
  <c r="A154" i="5" s="1"/>
  <c r="A161" i="5" s="1"/>
  <c r="A168" i="5" s="1"/>
  <c r="A174" i="5" s="1"/>
  <c r="A181" i="5" s="1"/>
  <c r="A185" i="5" s="1"/>
  <c r="A190" i="5" s="1"/>
  <c r="A195" i="5" s="1"/>
  <c r="A199" i="5" s="1"/>
  <c r="A203" i="5" s="1"/>
  <c r="A74" i="26" l="1"/>
  <c r="A78" i="26"/>
</calcChain>
</file>

<file path=xl/sharedStrings.xml><?xml version="1.0" encoding="utf-8"?>
<sst xmlns="http://schemas.openxmlformats.org/spreadsheetml/2006/main" count="742" uniqueCount="337">
  <si>
    <t>M5</t>
  </si>
  <si>
    <t>Investitor:</t>
  </si>
  <si>
    <t>Objekt:</t>
  </si>
  <si>
    <t>ID:</t>
  </si>
  <si>
    <t>Vsa dela na objektu se morajo izvajati v skladu z načrti ter popisi materiala in del faze PZI.</t>
  </si>
  <si>
    <t>Vsi proizvajalci in tipi naprav in elementov v popisu materiala in del so navedeni  "kot na primer  (npr.:)". Oznake naprav služijo kot pomoč pri določitvi tehnične ustreznosti. Vse proizvajalce (tipe) naprav v popisu materiala in del potrdi investitor.</t>
  </si>
  <si>
    <t>Pri izdelavi ponudbe morajo biti vse spremembe proizvajalcev (tipov) naprav navedene in jasno označene. Spremembe potrdi investitor ali pooblaščeni nadzor nad izvedbo gradnje.</t>
  </si>
  <si>
    <t>Vse naprave in elemente se mora dobaviti z ustreznimi certifikati, atesti, garancijami, navodili za obratovanje in vzdrževanje v slovenskem jeziku.</t>
  </si>
  <si>
    <t>Pri vseh napravah in elementih je potrebno upoštevati transportne in vgradne stroške ter stroške zavarovanja in zaščite.</t>
  </si>
  <si>
    <t>Vse naprave in elemente mora vgraditi strokovno usposobljeno osebje, skladno z podrobnimi navodili proizvajalca. Po potrebi naprave vgradi osebje pooblaščeno za montažo.</t>
  </si>
  <si>
    <t>Pri vseh sistemih se upošteva tlačne preizkus, preizkuse tesnosti in druge potrebne preizkuse s sestavo zapisnikov.</t>
  </si>
  <si>
    <t>Pri vseh napravah je potrebno upoštevati stroške zagona, meritve, nastavitev obratovalnih količin in šolanje predstavnika investitorja, s sestavo zapisnikov.</t>
  </si>
  <si>
    <t>Pri ventilacijskih in klimatizacijskih napravah je potrebno upoštevati zahteve za preskus in prevzem sistema iz  pravilnika o prezračevanju in klimatizaciji stavb.</t>
  </si>
  <si>
    <t>REKAPITULACIJA - STROJNE INSTALACIJE</t>
  </si>
  <si>
    <t>m2</t>
  </si>
  <si>
    <t>DDV (22%):</t>
  </si>
  <si>
    <t>SKUPAJ Z DDV:</t>
  </si>
  <si>
    <t>No</t>
  </si>
  <si>
    <t>Opis</t>
  </si>
  <si>
    <t>enota</t>
  </si>
  <si>
    <t>količina</t>
  </si>
  <si>
    <t>cena/enota</t>
  </si>
  <si>
    <t>cena</t>
  </si>
  <si>
    <t>kos</t>
  </si>
  <si>
    <t>ur</t>
  </si>
  <si>
    <t>kg</t>
  </si>
  <si>
    <t>Dobava in montaža:</t>
  </si>
  <si>
    <t>m</t>
  </si>
  <si>
    <t xml:space="preserve">Dobava in montaža: </t>
  </si>
  <si>
    <t xml:space="preserve">npr.: </t>
  </si>
  <si>
    <t>tip:</t>
  </si>
  <si>
    <t>npr.:</t>
  </si>
  <si>
    <t>Krogelna pipa z notranjim in zunanjim navojnim priključkom, zaporno ročico in nastavkom za gumi cev, komplet s tesnilnim materialom.</t>
  </si>
  <si>
    <t>DN15 (pN16)</t>
  </si>
  <si>
    <t>DEZINFEKCIJA</t>
  </si>
  <si>
    <t>Izvedba:</t>
  </si>
  <si>
    <t>Dobava in montaža</t>
  </si>
  <si>
    <t xml:space="preserve">tip: </t>
  </si>
  <si>
    <t>KONSTRUKCIJA - UMIVALNIK</t>
  </si>
  <si>
    <t>Nosilna konstrukcija za umivalnik, za univerzalno vgradnjo, sestoječa iz: 
- jekleni okvir, površinko zaščiten s praškanjem in opleskan,
- nastavljive nogice 0÷20 cm,
- armaturna priključka mrzle in tople vode DN15-ZN,
- set za pritrditev umivalnika M10,
- nastavljiva montažna plošča za armaturne priključke, 
- PE odtočno koleno Ø50,
- drobni pritrdilnim material.</t>
  </si>
  <si>
    <t>GEBERIT</t>
  </si>
  <si>
    <t>Duofix 111.471.00.1</t>
  </si>
  <si>
    <t>H=112 cm</t>
  </si>
  <si>
    <t>KONSTRUKCIJA - WC</t>
  </si>
  <si>
    <t>Nosilna konstrukcija za WC školjko, aktiviranje spredaj, za univerzalno vgradnjo, sestoječa iz: 
- jekleni okvir, površinko zaščiten s praškanjem in opleskan,
- predmontirani in izolirani splakovanik UP320 s sprožilnim mehanizmom,
- nastavljive nogice 0÷20 cm,
- set za pritrditev umivalnika M12,
- nastavljiva montažna plošča za armaturne priključke, 
- armaturni priključek mrzle vode DN15-ZN,
- PE odtočno koleno Ø90,
- sifon
- drobni pritrdilnim material.
Sprožilna tipka po izbiri arhitekta.</t>
  </si>
  <si>
    <t>Duofix 111.311.00.5</t>
  </si>
  <si>
    <t>H=112-130 cm</t>
  </si>
  <si>
    <t>UMIVALNIK - KLINIK</t>
  </si>
  <si>
    <t>CERAMICA DOLOMITE</t>
  </si>
  <si>
    <t>DOMIZIA CLINICO J5156</t>
  </si>
  <si>
    <t>GROHE</t>
  </si>
  <si>
    <t>WC ŠKOLJKA</t>
  </si>
  <si>
    <t>WC školjka iz sanitarnega porcelana s stenskim odtokom, komplet z:
- sedežna deska, 
- drobni pritrdilni material za montažo na zid</t>
  </si>
  <si>
    <t>GEMMA2 J5225</t>
  </si>
  <si>
    <t>B×L/H= 520×360/400 mm</t>
  </si>
  <si>
    <t>DOLOMITE</t>
  </si>
  <si>
    <t>UMIVALINK - INVALIDI</t>
  </si>
  <si>
    <t>ATLANTIS J0403</t>
  </si>
  <si>
    <t>B×L= 670×600 mm</t>
  </si>
  <si>
    <t>PIPA UMIVALNIK - INVALIDI, STOJEČA</t>
  </si>
  <si>
    <t>WC ŠKOLJKA - INVALIDI VISEČA</t>
  </si>
  <si>
    <t>WC školjka za invalide, sestoječ iz:
- WC školjka iz sanitarnega za porcelana, viseča, s stenskim odtokom,
- sedežna deska za invalide, 
- drobni pritrdilni material, 
- kotni ventil in gibka povezovalna cev</t>
  </si>
  <si>
    <t>ATLANTIS J3517 + J103900</t>
  </si>
  <si>
    <t>B×L/H= 380×770/460 mm</t>
  </si>
  <si>
    <t>OGLEDALO - INVALIDI</t>
  </si>
  <si>
    <t>Ogledalo za invalide za montažo na zid z možnostjo spreminjanja naklona, komplet z drobnim pritrdilnim materialom</t>
  </si>
  <si>
    <t>ATLANTIS J2064</t>
  </si>
  <si>
    <t>650x650 mm</t>
  </si>
  <si>
    <t>Jekleno držalo za invalide, preklopno, zidna pritrditev, Ø35 mm, z nylon prevleko (belo).
Komplet z drobnim pritrdilnim materialom.</t>
  </si>
  <si>
    <t>ATLANTIS J2060</t>
  </si>
  <si>
    <t>B×H = 700×200 mm</t>
  </si>
  <si>
    <t>ZABOJNIK PAPIRNATE BRISAČE</t>
  </si>
  <si>
    <t>Držalo (zabojnik) za papirnate brisače (500 kos), komplet z drobnim pritrdilnim materialom za montažo na zid.</t>
  </si>
  <si>
    <t>PENILNIK</t>
  </si>
  <si>
    <t>Penilnik z ročnim aktiviranjem, s polnilom za navadni milni koncentrat, komplet s pritrdilnim materialom za montažo na zid.</t>
  </si>
  <si>
    <t>DRŽALO - MILO</t>
  </si>
  <si>
    <t xml:space="preserve">Medeninasto kromirano držala za milo, s steklenim vložkom, komplet s pritrdilnim materialom za montažo na zid </t>
  </si>
  <si>
    <t>DRŽALO WC PAPIR</t>
  </si>
  <si>
    <t>ŠČETKA WC</t>
  </si>
  <si>
    <t>KOŠ</t>
  </si>
  <si>
    <t>Koš za odpadne papirnate brisače, iz nerjaveče pločevine,  s sistemom odpiranja pokrova z nogo.</t>
  </si>
  <si>
    <t>V= 15 L</t>
  </si>
  <si>
    <t>DANFOSS</t>
  </si>
  <si>
    <t>PE-X CEV</t>
  </si>
  <si>
    <t>UPONOR</t>
  </si>
  <si>
    <t>PE-X Ø20×2,25</t>
  </si>
  <si>
    <t>PE-X Ø25×2,5</t>
  </si>
  <si>
    <t>SINTETIČNA IZOLACIJA</t>
  </si>
  <si>
    <t>Parozaporna izolacija iz ekspandiranega polimera,  odpornost na ogenj EN 13501: BL-s3, d0, cevaste oblike, difuzijska upornost (mi &gt; 7000), komplet z lepilom in samolepilnimi trakovi. 
Debelina: 13÷19 mm.</t>
  </si>
  <si>
    <t>ARMACELL</t>
  </si>
  <si>
    <t>AF-3 18 (DN 10)</t>
  </si>
  <si>
    <t>AF-3 22 (DN 15)</t>
  </si>
  <si>
    <t>AF-3 25</t>
  </si>
  <si>
    <t>AF-3 35 (DN 25)</t>
  </si>
  <si>
    <t>AF-3 28 (DN 20)</t>
  </si>
  <si>
    <t>PP KANALIZACIJSKA CEV</t>
  </si>
  <si>
    <t xml:space="preserve">VALSIR </t>
  </si>
  <si>
    <t>Ø50</t>
  </si>
  <si>
    <t>Ø110</t>
  </si>
  <si>
    <t>NOSILNI MATERIAL</t>
  </si>
  <si>
    <t>Spojni, tesnilni,  nosilni in pritrdilni materiala za cevi, sestoječega iz: varilni material,  nosilne objemke z zateznimi vijaki in gumiranim vložkom (npr: MUPRO), jeleni profili (NPU in NPL), jekleni pocinkani preforiran tak, jeklene navojne palice in jekleni vijaki (M8, M10, M12), vložki za vgradnjo v zid ali beton</t>
  </si>
  <si>
    <t>TLAČNI PREIZKUS</t>
  </si>
  <si>
    <t>Tlačni preizkusi strojnih instalacij. Vsi preizkusi se izvedejo skladno s standardi navedenimi v tehničnem poročilu.</t>
  </si>
  <si>
    <t>Sanitarna voda</t>
  </si>
  <si>
    <t>Fekalna kanalizacija</t>
  </si>
  <si>
    <t>PRIKLOP</t>
  </si>
  <si>
    <t>kpl</t>
  </si>
  <si>
    <t>DN 20 (pN 40)</t>
  </si>
  <si>
    <t>PIPA - KROGELNA N</t>
  </si>
  <si>
    <t>JEKLENA CEV - SIST EN 10255</t>
  </si>
  <si>
    <t>Spojni, tesnilni, nosilni in pritrdilni material, varilni material, nosilne objemke z zateznimi vijaki in gumiranim vložkom, jekleni profili, pocinkan perforiran trak, navojne palice in vijaki z vložki za vgradnjo v zid ali beton.</t>
  </si>
  <si>
    <t>ODZRAČEVANJE SISTEMA</t>
  </si>
  <si>
    <t>PP ODTOČNA CEV</t>
  </si>
  <si>
    <t>Ø 32</t>
  </si>
  <si>
    <t>PE-X Ø16×2</t>
  </si>
  <si>
    <t>Odtočna kanalizacijska cev z obojko, iz plipropilena (PP), EN 1451.
Komplet s fitingi (kolena, odcepi, redukcije…), tesnili in pritrdilnim materialom.</t>
  </si>
  <si>
    <t>VALSIR PP</t>
  </si>
  <si>
    <t>Umivalnik za invalide iz sanitarne keramike, viseči, z nasloni za komolce, ergonomsko oblikovan.
Komplet z:
1× kromiran izliv s sifonom DN32, s čepom in zapiralnim mehanizmom,
1× drobnim pritrdilnim materialom za stensko montažo .</t>
  </si>
  <si>
    <t xml:space="preserve">L×H= 550×420 mm </t>
  </si>
  <si>
    <t>Medicinski umivalnik iz sanitarne keramike, za vgradnjo na zid, brez varnostnega preliva.
Komplet z nosilni in pritridlini material.</t>
  </si>
  <si>
    <t>DRŽALO WC - INVALIDI PREKLOPNO</t>
  </si>
  <si>
    <t>DRŽALO - OBLAČILA</t>
  </si>
  <si>
    <t>Medeninasto kromirano držalo za oblačila, komplet z drobnim pritrdilnim materialom za montažo na zid</t>
  </si>
  <si>
    <t>Držalo za toaletni papir (rola), pokrito, kromirano.
komplet z drobnim pritrdilnim materialom za montažo na zid.</t>
  </si>
  <si>
    <t>Ščetka za WC školjko, komplet z zidno kromirano posodo, s plastičnim vložkom za dezinfekcijo tekočino.
Komplet z drobnim pritrdilnim materialom.</t>
  </si>
  <si>
    <t>Izpiranje in dezinfekcija vodovodne instalacije, odvzem vzorca in potrdilom o ustreznosti, s strani pooblaščene organizacije.</t>
  </si>
  <si>
    <t>Odtočna kanalizacijske cevi iz plipropilena - PP, z čašastim priključkom, po DIN 19560.
Komplet s fazonskimi kosti (kolena, odcepi, ekscentri, razširitvami, čistilnimi kosi, …).
Komplet s sifoni, čriltilni kosi, strešne kape ...
Komplet s tesnili in pritrdilnim materialom.</t>
  </si>
  <si>
    <t>Pri vseh elementih je potrebno upoštevati spojni, tesnilni in pritrdilnim material.</t>
  </si>
  <si>
    <t>Ulica padlih borcev 13a</t>
  </si>
  <si>
    <t>SB »Dr. Franca Derganca« Nova Gorica</t>
  </si>
  <si>
    <t>5290 Šempeter pri Gorici</t>
  </si>
  <si>
    <t>Kromirana stoječa enoročna mešalna baterija DN 15.
Opremljena z:
- komolčna (120 mm) odpiralno roičicoa,
- omejevalnik temperature, 
- nastavljiv minimalni pretok 6 l/min,
- laminalni pretok do 9 l/min
Komplet z: 
2× kotni ventil DN15, 
1× kromiran izliv s sifonom DN32, s čepom in zapiralnim mehanizmom
Garancija 10 let.</t>
  </si>
  <si>
    <t>Euro special 32790000</t>
  </si>
  <si>
    <t>Grohtherm 1000 34286001</t>
  </si>
  <si>
    <t>Kromirana zidna termostatska mešalna baterija DN 15.
Opremljena z:
- termostatski omejevalnik temperature 38°C, 
Komplet z: 
1× pršna glava z gibko cevjo,  
1× zidnim nastavljivim drsnim držalom.
Garancija 10 let.</t>
  </si>
  <si>
    <t>F111</t>
  </si>
  <si>
    <t>FAZA 1:</t>
  </si>
  <si>
    <t>ANTIKOROZIJSKA ZAŠČITA</t>
  </si>
  <si>
    <t xml:space="preserve">TROX </t>
  </si>
  <si>
    <t>GIBLJIVA CEV ZVOČNO IZOLIRANA</t>
  </si>
  <si>
    <t>Gibljiva aluminijasta cev, zvočno izolirana s stekleno volno debeline 25 mm, aluminijasto parno zaporo in foljo, ojačana z jekleno spiralno. Negorljiva A1 - SIST EN 13501.</t>
  </si>
  <si>
    <t xml:space="preserve">SONOCONNECT </t>
  </si>
  <si>
    <t>LS25J - 100</t>
  </si>
  <si>
    <t>LS25J - 125</t>
  </si>
  <si>
    <t xml:space="preserve">GIBLJIVA ALUMINIJASTA CEV </t>
  </si>
  <si>
    <t>Gibljiva aluminijasta cev ojačana z jekleno spiralno. Negorljiva A1 - SIST EN 13501.</t>
  </si>
  <si>
    <t xml:space="preserve">ALUCONNECT </t>
  </si>
  <si>
    <t>VENTILACIJSKI KANAL</t>
  </si>
  <si>
    <t>b = 0,6÷1,2 mm</t>
  </si>
  <si>
    <t>SINTETIČNA IZOLACIJA - PLOŠČE</t>
  </si>
  <si>
    <t>Parozaporna izolacija iz ekspandiranega polimera, odpornost na ogenj EN 13501: BL-s3, d0, v ploščah, difuzijska upornost (mi &gt; 7000), komplet z lepilom in samolepilnimi trakovi.</t>
  </si>
  <si>
    <t>AF-19 (b= 19,0 mm)</t>
  </si>
  <si>
    <t>IZOLACIJA - MINERALNA ROLA</t>
  </si>
  <si>
    <t>Izolacija iz steklene volne v roli, prevlečena s parozaporno aluminijasto folijo, toplotna odpornost 0,040 W/m2K (SIST EN 13162), odpornost na ogenj F (SIST EN 13501-1), komplet z pritrdilnim materialom in  samolepilnimi trakovi.</t>
  </si>
  <si>
    <t>URSA</t>
  </si>
  <si>
    <t>DF 40/Ab; b= 50 mm</t>
  </si>
  <si>
    <t>Spojni, tesnilni,  nosilni in pritrdilni materiala za kanale, sestoječega iz: varilni material,  nosilne objemke z zateznimi vijaki in gumiranim vložkom (npr: MUPRO), jeleni pocinkani profili (NPU in NPL), jekleni pocinkani perforiran tak, jeklene navojne palice in jekleni vijaki (M8, M10, M12), vložki za vgradnjo v zid ali beton, prirobnicami s tesnilnim in pritrdilnim materialom.</t>
  </si>
  <si>
    <t>PREGLED SISTEMA</t>
  </si>
  <si>
    <t>Letne in zimske nastavitve in meritve klimatizacijskih sistemov, s strani pooblaščenega serviserja in izdaja ustreznih certifikatov.</t>
  </si>
  <si>
    <t>HVAC</t>
  </si>
  <si>
    <t>DRAGER</t>
  </si>
  <si>
    <t>PRIKLJUČNI VENTIL</t>
  </si>
  <si>
    <t>Priključni ventil za medicinske pline, iz medenine z zaporno kroglico iz nerjavečega jekla, PTFE tesnilom, z nastavki za lotanje, pritrdilnim in nosilnim materialom in zaporno ročico.
Z možnostjo blokade v odprtem in zaprtem položaju.</t>
  </si>
  <si>
    <t>DN 20 (pN25)</t>
  </si>
  <si>
    <t xml:space="preserve">PRIKLJUČNA DOZA </t>
  </si>
  <si>
    <t>Odvzemna doza,  izdelana kot samozaporni ventil z dvema stopnjama zapiranja, z oznako plina - napisom in barva, po EN ISO 9170.</t>
  </si>
  <si>
    <t>medicinski kisik - O2</t>
  </si>
  <si>
    <t>PRIKLJUČNA DOZA</t>
  </si>
  <si>
    <t>Odvzemna doza, izdelana kot samozaporni ventil z dvema stopnjama zapiranja, z oznako plina - napisom in barva, po EN ISO 9170.</t>
  </si>
  <si>
    <t>medicinski zrak - MA</t>
  </si>
  <si>
    <t xml:space="preserve">DUPLIKATOR SIGNALOV </t>
  </si>
  <si>
    <t>Duplikator signalov za namestitev v posameznem prostoru s sklopkami medicinskih plinov v ambulantah, CT-ju, nadometne izvedbe, vezani na kontrolno omarico v pritličju.
Sklop sklade z EN ISO 7396.</t>
  </si>
  <si>
    <t>KRMILNE POVEZAVE</t>
  </si>
  <si>
    <t>Krmilne povezave krmilnih omaric in duplikatorjev signalov v prostorih, s kabli spojnim in pritrdilnim materialom, komplet s kontrolo signalov.</t>
  </si>
  <si>
    <t>BAKRENA CEV MEDICINSKI PLINI</t>
  </si>
  <si>
    <t>Specialna bakrena cev po SIST EN 13348 oz po DIN 1786, izdelana z vlečenjem iz celega, znotraj in zunaj očiščena in razmaščena, žarjena v vakumu, specialne kvalitete za medicinske pline, z oznako, da je bila preiskušena na propustnost, kvaliteta Sf-Cu, po DIN 1786, cevi na konceh zaprte s plastičnimi čepi; z dodatkom na odrez in spajanje, kompletno z ustrezno količino vseh vrst fitingov po EN 1254 in EN 10242 (loki, kolena, T-kosi, reducirni kosi, spojke, itd.).
Cevi označene po celotni dolžini z vrsto plina in smerjo pretoka.</t>
  </si>
  <si>
    <t>Ø8x1,0 mm (pN163)</t>
  </si>
  <si>
    <t>Ø12x1,0 mm (pN104)</t>
  </si>
  <si>
    <t>Ø15x1,0 mm (pN104)</t>
  </si>
  <si>
    <t>Ø22x1,0 mm (pN104)</t>
  </si>
  <si>
    <t>ZAŠČITA PREBOJEV CEVI</t>
  </si>
  <si>
    <t>Zaščitna cev pri prehodu inštalacije medicinskih plinov skozi stene in plošče, komplet s tesnjenje s trajno elastičnim kitom in vsem potrebnim montažnim, tesnilnim materialov, tablicami za označitev prehodov.</t>
  </si>
  <si>
    <t>Spojni, tesnilni, nosilni in pritrdilni material za kanale in prezračevalno napravo, jekleni profili, pocinkan perforiran trak, navojne palice in vijaki z vložki za vgradnjo v zid ali beton</t>
  </si>
  <si>
    <t>OZNAČEVANJE SISTEMA MEDICINSKIH PLINOV</t>
  </si>
  <si>
    <t>Oznake sistema medicinskih plinov v skladu z ISO 5359</t>
  </si>
  <si>
    <t xml:space="preserve">za medicinski kisik - O2 </t>
  </si>
  <si>
    <t>PREIZKUS MEDICINSKIH PLINOV</t>
  </si>
  <si>
    <t>Izvedba preizkusa medicinskih plinov, v skladu z SIST EN ISO 7396-1, pri končni montaži celotnega sistema medicinskih plinov, skupaj s stativi, v prisotnosti odgovorne osebe montaže plinske inštalacije, odgovorne osebe montaže stativov, odgovorne osebe nadzora, komplet s sestavo zapisnika in potrditvijo zapisnikov.</t>
  </si>
  <si>
    <t>KONTROLA DELOVANJA</t>
  </si>
  <si>
    <t>Kontrola delovanja sistema kot celote (alarmi, povezave,..), sestava zapisnika, šolanje predstavnika investitorja.</t>
  </si>
  <si>
    <t>F121</t>
  </si>
  <si>
    <t>F122</t>
  </si>
  <si>
    <t>F131</t>
  </si>
  <si>
    <t>F141</t>
  </si>
  <si>
    <t>VODOVOD, FEKALNA KANALIZACIJA - Faza 1</t>
  </si>
  <si>
    <t>MEDICINSKI PLINI - Faza 1</t>
  </si>
  <si>
    <t>SKUPAJ - FAZA 1:</t>
  </si>
  <si>
    <t>NAVODILO ZA PRIPRAVO PONUDBE</t>
  </si>
  <si>
    <t>TALNA ODTOČNA REŠETKA ZA TUŠ</t>
  </si>
  <si>
    <t>VIEGA</t>
  </si>
  <si>
    <t>Talno odtočno korito za prho, za vgraditev v izdelano talno oblogo. Element je sestavljen iz:
- dveh odtočnih talnih sifonov
- odtočnega kolena Ø 50 mm
- odtočnega tuš korita iz CrNi jekla s prirobnico
- nosilca rešetke korita
- tesnilne manšete
- štirih po višini nastavljivih nogic
- višina vgradnje (70-95 mm)
Komplet z zaključno letvijo talnega korita iz ščetkanega nerjavečega jekla.</t>
  </si>
  <si>
    <t>Advantix Vario</t>
  </si>
  <si>
    <t>LxB=300-1200×110 mm</t>
  </si>
  <si>
    <t>PIPA TUŠ - ZIDNA</t>
  </si>
  <si>
    <t>Večfunkcijski termostatski obtočni ventil, za balansiranje posameznih zank cirkulacije sanitarne vode s programsko vodeno termično dezinfekicijo, vgrajen v razdelilne omarice na posameznih odcepih, opremljen z:
- termostatsko nastavljiva temperatura 20÷40 °C
- elektrotermični pogon za odpiranje dezinfekcijskega pretoka
- temperaturno tipalo
- vezan na krmilno enoto, komplet z električnim povezovalnim materialom ter s pritrdilnim in tesnilnim materialom.</t>
  </si>
  <si>
    <t>TERMOSTATKI OBTOČNI VENTIL</t>
  </si>
  <si>
    <t>MTCV-C DN15</t>
  </si>
  <si>
    <t>Kvs 1,5 m3/h</t>
  </si>
  <si>
    <t>Večplastna cev v roli, iz zamreženega polietilena z aluminijastim sredjim slojem (PE RT-Al-PE RT), po EN 15875-1.
Za pitno vodo, ogrevanje in hlajenje.
Komplet s "PRESS" fazonskim kosi (koelna, T kosi, redukcije, spojke, spokje za jekleno cev...).</t>
  </si>
  <si>
    <t>PROTIPOŽARNA MANŠETE</t>
  </si>
  <si>
    <t>Protipožarna manšeta za montažo okoli odtočnih kanalizacijskih cevi, s pritrditvijo na strop ali zid, komplet z označitveno nalepko in certifikatom o ustreznosti.
Manšeta sestavljena iz kovinskega ohišja s pritrdili in termoekspanzijske mase.
Požarna odpornost 90 minut.</t>
  </si>
  <si>
    <t>za cevi PP 50-110</t>
  </si>
  <si>
    <t>Izvedba priklopa vodovodne instalacije na obstoječo vodovodno instalacijo in fekalno kanalizacijo, komplet z spojnim in tesnilmi materialom.</t>
  </si>
  <si>
    <t>NEPREDVIDENA DELA</t>
  </si>
  <si>
    <t>Vodovod, fekalna kanalizacija</t>
  </si>
  <si>
    <t>dp = min 15 kPa</t>
  </si>
  <si>
    <t>BALANSIRNI VENTIL KONČNI</t>
  </si>
  <si>
    <t>Balansirni ventil s tlačno neodvisno nastavljivim pretokom,  komplet s tesnilnim in pritrdilnim materialom.</t>
  </si>
  <si>
    <t>VPP46.10L0.2</t>
  </si>
  <si>
    <t>V° = 30÷200 l/h</t>
  </si>
  <si>
    <t>DN 10</t>
  </si>
  <si>
    <t>Krogelna pipa z notranjima navojnima priključkoma in metuljno zaporno ročico, komplet s tesnilnim materialom</t>
  </si>
  <si>
    <t>DN 15 (pN 40)</t>
  </si>
  <si>
    <t>KROGELNA PIPA</t>
  </si>
  <si>
    <t>AVTOMATSKI ODZRAČEVALNI VENTIL</t>
  </si>
  <si>
    <t>Avtomatski odzračevalni ventil s priključno pipico</t>
  </si>
  <si>
    <t>Priključek: DN10</t>
  </si>
  <si>
    <t>Nelegirana jeklena cev za varjenje in vrezovanje, EN 10255, protikorozijsko zaščitena.
Komplet s fitingi  (kolena, odcepi, redukcije...), ter varilnim materialom.</t>
  </si>
  <si>
    <t>CEVNI NOSILEC</t>
  </si>
  <si>
    <t>Cevni nosilec z vgrajenim trdim poliuretanskih vložkov, odpornost na ogenj EN 13501: BL-s3, d0, difuzijska upornost (mi &gt; 7000), za ločitev instalacije hlajenja od pridrdilnega in nosilnega materiala, komplet z lepilom in samolepilnimi trakovi.</t>
  </si>
  <si>
    <t>AF 22 (DN 15)</t>
  </si>
  <si>
    <t>AF 28 (DN 20)</t>
  </si>
  <si>
    <t>AF 35 (DN 25)</t>
  </si>
  <si>
    <t>AF 42 (DN 32)</t>
  </si>
  <si>
    <t>Čiščenje in 2-krat korozijska zaščita spojev cevi in nosilnega materiala v zvezi z centralno kurjavo. Zaščitna barva s temperaturno odpornostjo do 140°C</t>
  </si>
  <si>
    <t>Tlačni preizkusi strojnih instalacij, s sestavo zapisnika. Vsi preizkusi se izvedejo skladno s standardi navedenimi v tehničnem poročilu.</t>
  </si>
  <si>
    <t>Konvektor - hlajenje</t>
  </si>
  <si>
    <t>HLAJENJE - Faza 1</t>
  </si>
  <si>
    <t>PE-X CEV V ROLI</t>
  </si>
  <si>
    <t>Večplastna cev v roli: zamrežen polietilena - aluminij- zamrežen polietilen (PE-X-Al-PE-X), EN 21003.
Za pitno vodo, ogrevanje in hlajenje.
Komplet s "PRESS" fitingi (kolena, T kosi, redukcije, spojke, spojke za jekleno cev...).</t>
  </si>
  <si>
    <t>Ø 50</t>
  </si>
  <si>
    <t>Parozaporna izolacija iz ekspandiranega polimera,  odpornost na ogenj EN 13501: BL-s3, d0, cevaste oblike, difuzijska upornost (mi &gt; 7000), komplet z lepilom in samolepilnimi trakovi. 
Debelina: 10÷16 mm.</t>
  </si>
  <si>
    <t>AF-2 35 (DN 25)</t>
  </si>
  <si>
    <t>AF-2 54</t>
  </si>
  <si>
    <t>LINDAB</t>
  </si>
  <si>
    <t>OPOMBA:</t>
  </si>
  <si>
    <t>RADIATOR - CEVNI</t>
  </si>
  <si>
    <t>RADIATORSKI VENTIL - DVOJNI SPODNJI</t>
  </si>
  <si>
    <t>Dvojni kromirani radiatorski spodnji ventil z navojnimi priključki.
Kotni za dvocevni sistem. 
Komplet s holendri, nastavki za priključitev cevi in tesnilnim materialom.</t>
  </si>
  <si>
    <t>RLV-KS - DN 15</t>
  </si>
  <si>
    <t>TERMOSTATSKA GLAVA</t>
  </si>
  <si>
    <t>Radiatorska termostatska glava, skladna s EN 215-1, z možnostjo blokiranja in omejevanja temperature.</t>
  </si>
  <si>
    <t>RA 2940</t>
  </si>
  <si>
    <t>Radiator</t>
  </si>
  <si>
    <t>Izpiranje, polnjenje in odzračevanje sistema.</t>
  </si>
  <si>
    <t>OGREVANJE - Faza 1</t>
  </si>
  <si>
    <t>Aluminijast cevni (kopalniški) radiator, s priključki za radiatorski zgornji in spodnji ventil.
Priključki: 4× DN15
Max. obratovalni tlak pN10 bar.
Max. delovna temperatura 110°C.
Barvan s praškasto barvo RAL 9016 - bela.
Montažne konzole za na zid: kos 4
Komplet z radiatorskim odzračevalnim ventilom, s spojkami, tesnili, čepi in redukcijami.</t>
  </si>
  <si>
    <t>AKLIMAT</t>
  </si>
  <si>
    <t>C500x1100 (455 W - EN 422 - 75/65/20°C)</t>
  </si>
  <si>
    <t>RADIATOR - ALUMINJASTI</t>
  </si>
  <si>
    <t>Aluminijasti členkasti radiator, z bočnimi priključki za radiatorski zgornji in spodnji ventil.
Priključki: 4× DN 25
Max. obratovalni tlak pN10 bar.
Max. delovna temperatura 110°C.
Barvan s praškasto barvo RAL 9016 - bela.
Komplet z radiatorskim odzračevalnim ventilom, s spojkami, tesnili, čepi in redukcijami.</t>
  </si>
  <si>
    <t>Izvedba priklopa instalacije ogrevanja na obstoječo instalacijo ogrevanja, komplet z spojnim in tesnilmi materialom.
Praznjenje sistema ogrevanja za izvedbo priklopa.</t>
  </si>
  <si>
    <t>Razna nepredvidena dela v zvezi z izvedbo instalacije ogrevanja.</t>
  </si>
  <si>
    <t>Ogrevanje</t>
  </si>
  <si>
    <t>OKRLOGLI DIFUZOR - DOVODNI</t>
  </si>
  <si>
    <t>Okrogli prezračevalni difuzor iz vroče cinkane pločevine aluminijastega ohišja.
Bavano  RAL 9010 - bela.
Priključna komora iz pocinkane pločevine z regulacijsko loputo, difuzisko pločevino, parozaporno toplotno izolacijo 19 mm.</t>
  </si>
  <si>
    <t>Komplet z drobnim pritrdilnim materialom in dvema objemnima jeklenima spojkama s samozateznim vijakoma za priključitev na gibko cev.</t>
  </si>
  <si>
    <t>Okrogli prezračevalni venil iz vroče cinkane pločevine.
Bavano  RAL 9010 - bela.</t>
  </si>
  <si>
    <t>Komplet z vgradnim okvirjem iz vroče cinkane pločevine za vgradnjo na okrogli kanal.</t>
  </si>
  <si>
    <t>ZAPORNA LOPUTA</t>
  </si>
  <si>
    <t>Zaporna loputa iz pocinkane pločevine, sestoječa iz: okvir z prirobičnima priključkoma, loputa s tesnilom iz umetne mase, premični vzvod, komplet z drobnim pritrdilnim materialom. 
Motorni pogon B40.</t>
  </si>
  <si>
    <t>Ventilacija</t>
  </si>
  <si>
    <t>Vodovod</t>
  </si>
  <si>
    <t>VENTILACIJA - Faza 1</t>
  </si>
  <si>
    <t>Izvedba priklopa ventilacijskih kanalov na obstoječo ventilacijo, komplet z predelavo obstoječih kanalov ter spojnim in tesnilmi materialom.</t>
  </si>
  <si>
    <t>Razna nepredvidena dela v zvezi z izvedbo ventilacije.</t>
  </si>
  <si>
    <t>Razna nepredvidena dela v zvezi z izvedbo vodovodne instalacije in fekalne kanalizacije.</t>
  </si>
  <si>
    <t>Izvedba priklopa odvodnih ventilacijskih kanalov, servisnih prostorov, na nove ventilacijske kanala, komplet s spojnim in tesnilmi materialom.</t>
  </si>
  <si>
    <t>CRL-160</t>
  </si>
  <si>
    <t xml:space="preserve">CRL 125 </t>
  </si>
  <si>
    <t>Pravokotni in okrogli (spiro) ventilacijski kanal iz pocinkane pločevine, izdelani po SIST EN 1505. 
Komplet s fazonskimi kosi (kolena, odcepi, T-kosi, odcepi za gibke cevi, lopute za enkratno nastavitev, čistine odprtine, redukcije...),ter drobnim spojnim in pritrdilnim materialom. 
Vsi deli ventilacijskih kanalov se opremijo z prirobičnimi spoji in tesnili. Izvedba skladno s standardom SIST EN 1507: tesnost razred B.</t>
  </si>
  <si>
    <t xml:space="preserve">medicinski kisik -O2 </t>
  </si>
  <si>
    <t>medicinski zrak</t>
  </si>
  <si>
    <t>Glavni ventilacijski kanali, vodeni po hodniku, so zajeti v 1. fazi. V fazi izvedbe se pripravi odcepe za 2. fazo</t>
  </si>
  <si>
    <t>Glavnirazvodi medicinskih plinov, vodeni po hodniku, so zajeti v 1. fazi. V fazi izvedbe se pripravi odcepe za 2. fazo.</t>
  </si>
  <si>
    <t>Razna nepredvidena dela za priklop obstoječih sanitanih porabnikov servisnih prostorov. Komplet s cevnim in spojnim materialom.</t>
  </si>
  <si>
    <t>Glavni razvod hlajenja (jeklene cevi) in kondenz, vodeno po hodniku, zajeto v 1. fazi.
Sistem hlajenja se ne priključuje na pripravo hladne vode.</t>
  </si>
  <si>
    <t>PP VEČSLOJNA BREZŠUMNA ODTOČNA CEV</t>
  </si>
  <si>
    <t>Odtočna večslojna brezšumna kanalizacijska cev z obojko, iz polipropilena (PP), EN 1451.
Komplet s fitingi (kolena, odcepi, redukcije…), tesnili in pritrdilnim materialom.</t>
  </si>
  <si>
    <t>VALSIR SILERE</t>
  </si>
  <si>
    <t>Ø 110</t>
  </si>
  <si>
    <t>Kanalizacija</t>
  </si>
  <si>
    <t>CEVNI RAZVOD</t>
  </si>
  <si>
    <t>Demontaža in odvoz</t>
  </si>
  <si>
    <t xml:space="preserve">ELEKTRIČARSKA DELA </t>
  </si>
  <si>
    <t>Strojne instalacije:</t>
  </si>
  <si>
    <t>DIFUZORJI</t>
  </si>
  <si>
    <t>F110</t>
  </si>
  <si>
    <t>PRIPRAVLJALNA DELA - Faza 1</t>
  </si>
  <si>
    <t>Demontaža obstoječih radiatorjev. Odvoz na deponijo odpadnega materiala do oddaljenosti 10 km.</t>
  </si>
  <si>
    <t xml:space="preserve">PRIPRAVA </t>
  </si>
  <si>
    <t>Priprava instalacije, prazenje, zapiranje odsekov, ponovno polnjenje sistema, ... za izvedbo novih priklopov.</t>
  </si>
  <si>
    <t>Pomoč električarja pri demontaži strojnih naprav.</t>
  </si>
  <si>
    <t>Demontaža obstoječih prezračevalnih elementov ter pripadajočega nosilnega materiala. Odvoz na deponijo odpadnega materiala do oddaljenosti 10 km.</t>
  </si>
  <si>
    <t>VENTILACIJSKI KANALI</t>
  </si>
  <si>
    <t>Demontaža obstoječih ventilacijskih kanalov ter pripadajočega nosilnega materiala. Odvoz na deponijo odpadnega materiala do oddaljenosti 10 km.</t>
  </si>
  <si>
    <t>Demontaža cevnih razvodov vodovodne instalacije, kanalizacije, instalacije ogrevanja, instalacije medicinskih plinov, cevne armature,…, komplet z izolacijo ter nosilnim materialom.
Odvoz na deponijo odpadnega materiala do oddaljenosti 10 km.</t>
  </si>
  <si>
    <t>RADIATORJI</t>
  </si>
  <si>
    <t>Demontaža obstoječih sanitarnih porabnikov in pripadajoče armature. Odvoz na deponijo odpadnega materiala do oddaljenosti 10 km.</t>
  </si>
  <si>
    <t>SANITARNI PORABNIKI</t>
  </si>
  <si>
    <t>21-03-01-1</t>
  </si>
  <si>
    <t>3. nadstropje SB NG</t>
  </si>
  <si>
    <t>DN 40 (pN 40)</t>
  </si>
  <si>
    <t>DN 40 (48,3×3,2)</t>
  </si>
  <si>
    <t>DN 20 (26,9×2,6)</t>
  </si>
  <si>
    <t>DN 25 (33,7×3,2)</t>
  </si>
  <si>
    <t>DN 32 (42,4×3,2)</t>
  </si>
  <si>
    <t>AF-3 42 (DN 32)</t>
  </si>
  <si>
    <t>AF-3 48 (DN 40)</t>
  </si>
  <si>
    <t>PREZRAČEVALNI VENTIL</t>
  </si>
  <si>
    <t>V°= 60-130 m3/h</t>
  </si>
  <si>
    <t>dp= 20 Pa</t>
  </si>
  <si>
    <t>VFR 100</t>
  </si>
  <si>
    <t>Lpa &lt; 35 db</t>
  </si>
  <si>
    <t>LIGHT- 100</t>
  </si>
  <si>
    <t>POŽARNA LOPUTA - KVADRATNA MOTORNA:</t>
  </si>
  <si>
    <t>TROX</t>
  </si>
  <si>
    <t>FK-EU-Z45 - 200×100</t>
  </si>
  <si>
    <r>
      <t xml:space="preserve">Požarna loputa pravokotnega preseka.
Ohišje iz pocinkane pločevine. 
Požarna obojestranska odpornos </t>
    </r>
    <r>
      <rPr>
        <b/>
        <sz val="10"/>
        <color indexed="8"/>
        <rFont val="Calibri"/>
        <family val="2"/>
        <charset val="238"/>
      </rPr>
      <t>EI 90-S</t>
    </r>
    <r>
      <rPr>
        <sz val="10"/>
        <color indexed="8"/>
        <rFont val="Calibri"/>
        <family val="2"/>
        <charset val="238"/>
      </rPr>
      <t xml:space="preserve"> (s certifikatom), dimotesna - po EN 13501-3, obojestransko odporna (i-o), izdelane v skladu z SIST EN 15650.
Oprema:
- elektromotorni pogon povratno vzmetjo in končnimi stikali (U= 24 V)
- termično sprožilo z vgrajeno testno tipko, temperatura sprožitve 72 °C
- revizijska odprtina.
Preizkušena po EN 1366-2.
Za vgradnjo v lahke in masivne stene.
Dolžine 240 mm - dolžino se preveri na objektu glede na vgradni zid.
S priključnim kompenzacijskim kosom za vgradnjo med loputo in kanal, komplet z ozemljitveno premostitvijo, izvedba vgradnje po ÖNORM H 6031.</t>
    </r>
  </si>
  <si>
    <t>Krogelna pipa z notranjima navojnima priključkoma in zaporno ročico, komplet s tesnilnim materialom</t>
  </si>
  <si>
    <t>PIPA UMIVALNIK - STOJEČA</t>
  </si>
  <si>
    <t>Kromirana stoječa enoročna mešalna baterija z veznima cevkama, 
komplet z: 
2×kotni ventil DN15, 
1× kromiran izliv s sifonom DN32, s čepom in zapiralnim mehanizmom</t>
  </si>
  <si>
    <t>COSMOPOLITAN 23325000</t>
  </si>
  <si>
    <t>M 600 (82×96/542 mm) - št. člen 15</t>
  </si>
  <si>
    <t>M 600 (82×96/542 mm) - št. člen 7</t>
  </si>
  <si>
    <t>M 600 (82×96/542 mm) - št. člen 9</t>
  </si>
  <si>
    <r>
      <t xml:space="preserve">Kromirana stoječa enoročna mešalna baterija z veznima cevkama, 
komplet z: 
2×kotni ventil DN15, 
1× kromiran izliv s sifonom DN32, s čepom in zapiralnim mehanizmom
</t>
    </r>
    <r>
      <rPr>
        <b/>
        <sz val="10"/>
        <color indexed="8"/>
        <rFont val="Calibri"/>
        <family val="2"/>
        <charset val="238"/>
      </rPr>
      <t>Previjalni pult - vgradna korita v popisu opreme.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</si>
</sst>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\-??_);_(@_)"/>
    <numFmt numFmtId="165" formatCode="_-* #,##0&quot; SIT&quot;_-;\-* #,##0&quot; SIT&quot;_-;_-* &quot;- SIT&quot;_-;_-@_-"/>
    <numFmt numFmtId="166" formatCode="\$#,##0\ ;&quot;($&quot;#,##0\)"/>
    <numFmt numFmtId="167" formatCode="_-* #,##0.00&quot; SIT&quot;_-;\-* #,##0.00&quot; SIT&quot;_-;_-* \-??&quot; SIT&quot;_-;_-@_-"/>
    <numFmt numFmtId="168" formatCode="_-* #,##0.00\ _S_I_T_-;\-* #,##0.00\ _S_I_T_-;_-* \-??\ _S_I_T_-;_-@_-"/>
    <numFmt numFmtId="169" formatCode="000"/>
    <numFmt numFmtId="170" formatCode="#,##0.0"/>
    <numFmt numFmtId="171" formatCode="0.0"/>
    <numFmt numFmtId="172" formatCode="#,##0.00\ _€"/>
    <numFmt numFmtId="173" formatCode="_-* #,##0.00\ _S_I_T_-;\-* #,##0.00\ _S_I_T_-;_-* &quot;-&quot;??\ _S_I_T_-;_-@_-"/>
  </numFmts>
  <fonts count="54">
    <font>
      <sz val="10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sz val="9"/>
      <name val="Futura Prins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1"/>
      <color indexed="63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2"/>
      <name val="Times New Roman"/>
      <family val="1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name val="Calibri"/>
      <family val="2"/>
      <charset val="238"/>
    </font>
    <font>
      <sz val="10"/>
      <name val="Times New Roman"/>
      <family val="1"/>
      <charset val="238"/>
    </font>
    <font>
      <sz val="11"/>
      <color indexed="8"/>
      <name val="Arial"/>
      <family val="2"/>
      <charset val="238"/>
    </font>
    <font>
      <sz val="10"/>
      <name val="Times New Roman CE"/>
      <family val="1"/>
      <charset val="238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04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.5"/>
      <name val="Calibri"/>
      <family val="2"/>
      <charset val="238"/>
    </font>
    <font>
      <sz val="10"/>
      <color indexed="10"/>
      <name val="Calibri"/>
      <family val="2"/>
      <charset val="238"/>
    </font>
    <font>
      <sz val="9"/>
      <name val="Calibri"/>
      <family val="2"/>
      <charset val="238"/>
    </font>
    <font>
      <sz val="8.5"/>
      <color indexed="10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name val="Times New Roman CE"/>
      <charset val="238"/>
    </font>
    <font>
      <sz val="10"/>
      <name val="Arial CE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0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.5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2"/>
      </patternFill>
    </fill>
  </fills>
  <borders count="2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/>
      <top/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/>
      <diagonal/>
    </border>
  </borders>
  <cellStyleXfs count="575">
    <xf numFmtId="4" fontId="0" fillId="0" borderId="0">
      <alignment horizontal="left" vertical="top" wrapText="1"/>
    </xf>
    <xf numFmtId="4" fontId="1" fillId="2" borderId="0" applyBorder="0" applyProtection="0">
      <alignment horizontal="left" vertical="top" wrapText="1"/>
    </xf>
    <xf numFmtId="4" fontId="1" fillId="2" borderId="0" applyBorder="0" applyProtection="0">
      <alignment horizontal="left" vertical="top" wrapText="1"/>
    </xf>
    <xf numFmtId="4" fontId="1" fillId="2" borderId="0" applyBorder="0" applyProtection="0">
      <alignment horizontal="left" vertical="top" wrapText="1"/>
    </xf>
    <xf numFmtId="4" fontId="1" fillId="2" borderId="0" applyBorder="0" applyProtection="0">
      <alignment horizontal="left" vertical="top" wrapText="1"/>
    </xf>
    <xf numFmtId="4" fontId="1" fillId="2" borderId="0" applyBorder="0" applyProtection="0">
      <alignment horizontal="left" vertical="top" wrapText="1"/>
    </xf>
    <xf numFmtId="4" fontId="1" fillId="2" borderId="0" applyBorder="0" applyProtection="0">
      <alignment horizontal="left" vertical="top" wrapText="1"/>
    </xf>
    <xf numFmtId="4" fontId="1" fillId="2" borderId="0" applyBorder="0" applyProtection="0">
      <alignment horizontal="left" vertical="top" wrapText="1"/>
    </xf>
    <xf numFmtId="4" fontId="1" fillId="2" borderId="0" applyBorder="0" applyProtection="0">
      <alignment horizontal="left" vertical="top" wrapText="1"/>
    </xf>
    <xf numFmtId="4" fontId="1" fillId="2" borderId="0" applyBorder="0" applyProtection="0">
      <alignment horizontal="left" vertical="top" wrapText="1"/>
    </xf>
    <xf numFmtId="4" fontId="1" fillId="2" borderId="0" applyBorder="0" applyProtection="0">
      <alignment horizontal="left" vertical="top" wrapText="1"/>
    </xf>
    <xf numFmtId="4" fontId="1" fillId="2" borderId="0" applyBorder="0" applyProtection="0">
      <alignment horizontal="left" vertical="top" wrapText="1"/>
    </xf>
    <xf numFmtId="4" fontId="1" fillId="2" borderId="0" applyBorder="0" applyProtection="0">
      <alignment horizontal="left" vertical="top" wrapText="1"/>
    </xf>
    <xf numFmtId="4" fontId="1" fillId="3" borderId="0" applyBorder="0" applyProtection="0">
      <alignment horizontal="left" vertical="top" wrapText="1"/>
    </xf>
    <xf numFmtId="4" fontId="1" fillId="3" borderId="0" applyBorder="0" applyProtection="0">
      <alignment horizontal="left" vertical="top" wrapText="1"/>
    </xf>
    <xf numFmtId="4" fontId="1" fillId="3" borderId="0" applyBorder="0" applyProtection="0">
      <alignment horizontal="left" vertical="top" wrapText="1"/>
    </xf>
    <xf numFmtId="4" fontId="1" fillId="3" borderId="0" applyBorder="0" applyProtection="0">
      <alignment horizontal="left" vertical="top" wrapText="1"/>
    </xf>
    <xf numFmtId="4" fontId="1" fillId="3" borderId="0" applyBorder="0" applyProtection="0">
      <alignment horizontal="left" vertical="top" wrapText="1"/>
    </xf>
    <xf numFmtId="4" fontId="1" fillId="3" borderId="0" applyBorder="0" applyProtection="0">
      <alignment horizontal="left" vertical="top" wrapText="1"/>
    </xf>
    <xf numFmtId="4" fontId="1" fillId="3" borderId="0" applyBorder="0" applyProtection="0">
      <alignment horizontal="left" vertical="top" wrapText="1"/>
    </xf>
    <xf numFmtId="4" fontId="1" fillId="3" borderId="0" applyBorder="0" applyProtection="0">
      <alignment horizontal="left" vertical="top" wrapText="1"/>
    </xf>
    <xf numFmtId="4" fontId="1" fillId="3" borderId="0" applyBorder="0" applyProtection="0">
      <alignment horizontal="left" vertical="top" wrapText="1"/>
    </xf>
    <xf numFmtId="4" fontId="1" fillId="3" borderId="0" applyBorder="0" applyProtection="0">
      <alignment horizontal="left" vertical="top" wrapText="1"/>
    </xf>
    <xf numFmtId="4" fontId="1" fillId="3" borderId="0" applyBorder="0" applyProtection="0">
      <alignment horizontal="left" vertical="top" wrapText="1"/>
    </xf>
    <xf numFmtId="4" fontId="1" fillId="3" borderId="0" applyBorder="0" applyProtection="0">
      <alignment horizontal="left" vertical="top" wrapText="1"/>
    </xf>
    <xf numFmtId="4" fontId="1" fillId="4" borderId="0" applyBorder="0" applyProtection="0">
      <alignment horizontal="left" vertical="top" wrapText="1"/>
    </xf>
    <xf numFmtId="4" fontId="1" fillId="4" borderId="0" applyBorder="0" applyProtection="0">
      <alignment horizontal="left" vertical="top" wrapText="1"/>
    </xf>
    <xf numFmtId="4" fontId="1" fillId="4" borderId="0" applyBorder="0" applyProtection="0">
      <alignment horizontal="left" vertical="top" wrapText="1"/>
    </xf>
    <xf numFmtId="4" fontId="1" fillId="4" borderId="0" applyBorder="0" applyProtection="0">
      <alignment horizontal="left" vertical="top" wrapText="1"/>
    </xf>
    <xf numFmtId="4" fontId="1" fillId="4" borderId="0" applyBorder="0" applyProtection="0">
      <alignment horizontal="left" vertical="top" wrapText="1"/>
    </xf>
    <xf numFmtId="4" fontId="1" fillId="4" borderId="0" applyBorder="0" applyProtection="0">
      <alignment horizontal="left" vertical="top" wrapText="1"/>
    </xf>
    <xf numFmtId="4" fontId="1" fillId="4" borderId="0" applyBorder="0" applyProtection="0">
      <alignment horizontal="left" vertical="top" wrapText="1"/>
    </xf>
    <xf numFmtId="4" fontId="1" fillId="4" borderId="0" applyBorder="0" applyProtection="0">
      <alignment horizontal="left" vertical="top" wrapText="1"/>
    </xf>
    <xf numFmtId="4" fontId="1" fillId="4" borderId="0" applyBorder="0" applyProtection="0">
      <alignment horizontal="left" vertical="top" wrapText="1"/>
    </xf>
    <xf numFmtId="4" fontId="1" fillId="4" borderId="0" applyBorder="0" applyProtection="0">
      <alignment horizontal="left" vertical="top" wrapText="1"/>
    </xf>
    <xf numFmtId="4" fontId="1" fillId="4" borderId="0" applyBorder="0" applyProtection="0">
      <alignment horizontal="left" vertical="top" wrapText="1"/>
    </xf>
    <xf numFmtId="4" fontId="1" fillId="4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6" borderId="0" applyBorder="0" applyProtection="0">
      <alignment horizontal="left" vertical="top" wrapText="1"/>
    </xf>
    <xf numFmtId="4" fontId="1" fillId="6" borderId="0" applyBorder="0" applyProtection="0">
      <alignment horizontal="left" vertical="top" wrapText="1"/>
    </xf>
    <xf numFmtId="4" fontId="1" fillId="6" borderId="0" applyBorder="0" applyProtection="0">
      <alignment horizontal="left" vertical="top" wrapText="1"/>
    </xf>
    <xf numFmtId="4" fontId="1" fillId="6" borderId="0" applyBorder="0" applyProtection="0">
      <alignment horizontal="left" vertical="top" wrapText="1"/>
    </xf>
    <xf numFmtId="4" fontId="1" fillId="6" borderId="0" applyBorder="0" applyProtection="0">
      <alignment horizontal="left" vertical="top" wrapText="1"/>
    </xf>
    <xf numFmtId="4" fontId="1" fillId="6" borderId="0" applyBorder="0" applyProtection="0">
      <alignment horizontal="left" vertical="top" wrapText="1"/>
    </xf>
    <xf numFmtId="4" fontId="1" fillId="6" borderId="0" applyBorder="0" applyProtection="0">
      <alignment horizontal="left" vertical="top" wrapText="1"/>
    </xf>
    <xf numFmtId="4" fontId="1" fillId="6" borderId="0" applyBorder="0" applyProtection="0">
      <alignment horizontal="left" vertical="top" wrapText="1"/>
    </xf>
    <xf numFmtId="4" fontId="1" fillId="6" borderId="0" applyBorder="0" applyProtection="0">
      <alignment horizontal="left" vertical="top" wrapText="1"/>
    </xf>
    <xf numFmtId="4" fontId="1" fillId="6" borderId="0" applyBorder="0" applyProtection="0">
      <alignment horizontal="left" vertical="top" wrapText="1"/>
    </xf>
    <xf numFmtId="4" fontId="1" fillId="6" borderId="0" applyBorder="0" applyProtection="0">
      <alignment horizontal="left" vertical="top" wrapText="1"/>
    </xf>
    <xf numFmtId="4" fontId="1" fillId="6" borderId="0" applyBorder="0" applyProtection="0">
      <alignment horizontal="left" vertical="top" wrapText="1"/>
    </xf>
    <xf numFmtId="4" fontId="1" fillId="7" borderId="0" applyBorder="0" applyProtection="0">
      <alignment horizontal="left" vertical="top" wrapText="1"/>
    </xf>
    <xf numFmtId="4" fontId="1" fillId="7" borderId="0" applyBorder="0" applyProtection="0">
      <alignment horizontal="left" vertical="top" wrapText="1"/>
    </xf>
    <xf numFmtId="4" fontId="1" fillId="7" borderId="0" applyBorder="0" applyProtection="0">
      <alignment horizontal="left" vertical="top" wrapText="1"/>
    </xf>
    <xf numFmtId="4" fontId="1" fillId="7" borderId="0" applyBorder="0" applyProtection="0">
      <alignment horizontal="left" vertical="top" wrapText="1"/>
    </xf>
    <xf numFmtId="4" fontId="1" fillId="7" borderId="0" applyBorder="0" applyProtection="0">
      <alignment horizontal="left" vertical="top" wrapText="1"/>
    </xf>
    <xf numFmtId="4" fontId="1" fillId="7" borderId="0" applyBorder="0" applyProtection="0">
      <alignment horizontal="left" vertical="top" wrapText="1"/>
    </xf>
    <xf numFmtId="4" fontId="1" fillId="7" borderId="0" applyBorder="0" applyProtection="0">
      <alignment horizontal="left" vertical="top" wrapText="1"/>
    </xf>
    <xf numFmtId="4" fontId="1" fillId="7" borderId="0" applyBorder="0" applyProtection="0">
      <alignment horizontal="left" vertical="top" wrapText="1"/>
    </xf>
    <xf numFmtId="4" fontId="1" fillId="7" borderId="0" applyBorder="0" applyProtection="0">
      <alignment horizontal="left" vertical="top" wrapText="1"/>
    </xf>
    <xf numFmtId="4" fontId="1" fillId="7" borderId="0" applyBorder="0" applyProtection="0">
      <alignment horizontal="left" vertical="top" wrapText="1"/>
    </xf>
    <xf numFmtId="4" fontId="1" fillId="7" borderId="0" applyBorder="0" applyProtection="0">
      <alignment horizontal="left" vertical="top" wrapText="1"/>
    </xf>
    <xf numFmtId="4" fontId="1" fillId="7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9" borderId="0" applyBorder="0" applyProtection="0">
      <alignment horizontal="left" vertical="top" wrapText="1"/>
    </xf>
    <xf numFmtId="4" fontId="1" fillId="9" borderId="0" applyBorder="0" applyProtection="0">
      <alignment horizontal="left" vertical="top" wrapText="1"/>
    </xf>
    <xf numFmtId="4" fontId="1" fillId="9" borderId="0" applyBorder="0" applyProtection="0">
      <alignment horizontal="left" vertical="top" wrapText="1"/>
    </xf>
    <xf numFmtId="4" fontId="1" fillId="9" borderId="0" applyBorder="0" applyProtection="0">
      <alignment horizontal="left" vertical="top" wrapText="1"/>
    </xf>
    <xf numFmtId="4" fontId="1" fillId="9" borderId="0" applyBorder="0" applyProtection="0">
      <alignment horizontal="left" vertical="top" wrapText="1"/>
    </xf>
    <xf numFmtId="4" fontId="1" fillId="9" borderId="0" applyBorder="0" applyProtection="0">
      <alignment horizontal="left" vertical="top" wrapText="1"/>
    </xf>
    <xf numFmtId="4" fontId="1" fillId="9" borderId="0" applyBorder="0" applyProtection="0">
      <alignment horizontal="left" vertical="top" wrapText="1"/>
    </xf>
    <xf numFmtId="4" fontId="1" fillId="9" borderId="0" applyBorder="0" applyProtection="0">
      <alignment horizontal="left" vertical="top" wrapText="1"/>
    </xf>
    <xf numFmtId="4" fontId="1" fillId="9" borderId="0" applyBorder="0" applyProtection="0">
      <alignment horizontal="left" vertical="top" wrapText="1"/>
    </xf>
    <xf numFmtId="4" fontId="1" fillId="9" borderId="0" applyBorder="0" applyProtection="0">
      <alignment horizontal="left" vertical="top" wrapText="1"/>
    </xf>
    <xf numFmtId="4" fontId="1" fillId="9" borderId="0" applyBorder="0" applyProtection="0">
      <alignment horizontal="left" vertical="top" wrapText="1"/>
    </xf>
    <xf numFmtId="4" fontId="1" fillId="9" borderId="0" applyBorder="0" applyProtection="0">
      <alignment horizontal="left" vertical="top" wrapText="1"/>
    </xf>
    <xf numFmtId="4" fontId="1" fillId="10" borderId="0" applyBorder="0" applyProtection="0">
      <alignment horizontal="left" vertical="top" wrapText="1"/>
    </xf>
    <xf numFmtId="4" fontId="1" fillId="10" borderId="0" applyBorder="0" applyProtection="0">
      <alignment horizontal="left" vertical="top" wrapText="1"/>
    </xf>
    <xf numFmtId="4" fontId="1" fillId="10" borderId="0" applyBorder="0" applyProtection="0">
      <alignment horizontal="left" vertical="top" wrapText="1"/>
    </xf>
    <xf numFmtId="4" fontId="1" fillId="10" borderId="0" applyBorder="0" applyProtection="0">
      <alignment horizontal="left" vertical="top" wrapText="1"/>
    </xf>
    <xf numFmtId="4" fontId="1" fillId="10" borderId="0" applyBorder="0" applyProtection="0">
      <alignment horizontal="left" vertical="top" wrapText="1"/>
    </xf>
    <xf numFmtId="4" fontId="1" fillId="10" borderId="0" applyBorder="0" applyProtection="0">
      <alignment horizontal="left" vertical="top" wrapText="1"/>
    </xf>
    <xf numFmtId="4" fontId="1" fillId="10" borderId="0" applyBorder="0" applyProtection="0">
      <alignment horizontal="left" vertical="top" wrapText="1"/>
    </xf>
    <xf numFmtId="4" fontId="1" fillId="10" borderId="0" applyBorder="0" applyProtection="0">
      <alignment horizontal="left" vertical="top" wrapText="1"/>
    </xf>
    <xf numFmtId="4" fontId="1" fillId="10" borderId="0" applyBorder="0" applyProtection="0">
      <alignment horizontal="left" vertical="top" wrapText="1"/>
    </xf>
    <xf numFmtId="4" fontId="1" fillId="10" borderId="0" applyBorder="0" applyProtection="0">
      <alignment horizontal="left" vertical="top" wrapText="1"/>
    </xf>
    <xf numFmtId="4" fontId="1" fillId="10" borderId="0" applyBorder="0" applyProtection="0">
      <alignment horizontal="left" vertical="top" wrapText="1"/>
    </xf>
    <xf numFmtId="4" fontId="1" fillId="10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5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8" borderId="0" applyBorder="0" applyProtection="0">
      <alignment horizontal="left" vertical="top" wrapText="1"/>
    </xf>
    <xf numFmtId="4" fontId="1" fillId="11" borderId="0" applyBorder="0" applyProtection="0">
      <alignment horizontal="left" vertical="top" wrapText="1"/>
    </xf>
    <xf numFmtId="4" fontId="1" fillId="11" borderId="0" applyBorder="0" applyProtection="0">
      <alignment horizontal="left" vertical="top" wrapText="1"/>
    </xf>
    <xf numFmtId="4" fontId="1" fillId="11" borderId="0" applyBorder="0" applyProtection="0">
      <alignment horizontal="left" vertical="top" wrapText="1"/>
    </xf>
    <xf numFmtId="4" fontId="1" fillId="11" borderId="0" applyBorder="0" applyProtection="0">
      <alignment horizontal="left" vertical="top" wrapText="1"/>
    </xf>
    <xf numFmtId="4" fontId="1" fillId="11" borderId="0" applyBorder="0" applyProtection="0">
      <alignment horizontal="left" vertical="top" wrapText="1"/>
    </xf>
    <xf numFmtId="4" fontId="1" fillId="11" borderId="0" applyBorder="0" applyProtection="0">
      <alignment horizontal="left" vertical="top" wrapText="1"/>
    </xf>
    <xf numFmtId="4" fontId="1" fillId="11" borderId="0" applyBorder="0" applyProtection="0">
      <alignment horizontal="left" vertical="top" wrapText="1"/>
    </xf>
    <xf numFmtId="4" fontId="1" fillId="11" borderId="0" applyBorder="0" applyProtection="0">
      <alignment horizontal="left" vertical="top" wrapText="1"/>
    </xf>
    <xf numFmtId="4" fontId="1" fillId="11" borderId="0" applyBorder="0" applyProtection="0">
      <alignment horizontal="left" vertical="top" wrapText="1"/>
    </xf>
    <xf numFmtId="4" fontId="1" fillId="11" borderId="0" applyBorder="0" applyProtection="0">
      <alignment horizontal="left" vertical="top" wrapText="1"/>
    </xf>
    <xf numFmtId="4" fontId="1" fillId="11" borderId="0" applyBorder="0" applyProtection="0">
      <alignment horizontal="left" vertical="top" wrapText="1"/>
    </xf>
    <xf numFmtId="4" fontId="1" fillId="11" borderId="0" applyBorder="0" applyProtection="0">
      <alignment horizontal="left" vertical="top" wrapText="1"/>
    </xf>
    <xf numFmtId="4" fontId="2" fillId="12" borderId="0" applyBorder="0" applyProtection="0">
      <alignment horizontal="left" vertical="top" wrapText="1"/>
    </xf>
    <xf numFmtId="4" fontId="2" fillId="12" borderId="0" applyBorder="0" applyProtection="0">
      <alignment horizontal="left" vertical="top" wrapText="1"/>
    </xf>
    <xf numFmtId="4" fontId="2" fillId="12" borderId="0" applyBorder="0" applyProtection="0">
      <alignment horizontal="left" vertical="top" wrapText="1"/>
    </xf>
    <xf numFmtId="4" fontId="2" fillId="12" borderId="0" applyBorder="0" applyProtection="0">
      <alignment horizontal="left" vertical="top" wrapText="1"/>
    </xf>
    <xf numFmtId="4" fontId="2" fillId="12" borderId="0" applyBorder="0" applyProtection="0">
      <alignment horizontal="left" vertical="top" wrapText="1"/>
    </xf>
    <xf numFmtId="4" fontId="2" fillId="12" borderId="0" applyBorder="0" applyProtection="0">
      <alignment horizontal="left" vertical="top" wrapText="1"/>
    </xf>
    <xf numFmtId="4" fontId="2" fillId="12" borderId="0" applyBorder="0" applyProtection="0">
      <alignment horizontal="left" vertical="top" wrapText="1"/>
    </xf>
    <xf numFmtId="4" fontId="2" fillId="12" borderId="0" applyBorder="0" applyProtection="0">
      <alignment horizontal="left" vertical="top" wrapText="1"/>
    </xf>
    <xf numFmtId="4" fontId="2" fillId="12" borderId="0" applyBorder="0" applyProtection="0">
      <alignment horizontal="left" vertical="top" wrapText="1"/>
    </xf>
    <xf numFmtId="4" fontId="2" fillId="12" borderId="0" applyBorder="0" applyProtection="0">
      <alignment horizontal="left" vertical="top" wrapText="1"/>
    </xf>
    <xf numFmtId="4" fontId="2" fillId="12" borderId="0" applyBorder="0" applyProtection="0">
      <alignment horizontal="left" vertical="top" wrapText="1"/>
    </xf>
    <xf numFmtId="4" fontId="2" fillId="12" borderId="0" applyBorder="0" applyProtection="0">
      <alignment horizontal="left" vertical="top" wrapText="1"/>
    </xf>
    <xf numFmtId="4" fontId="2" fillId="9" borderId="0" applyBorder="0" applyProtection="0">
      <alignment horizontal="left" vertical="top" wrapText="1"/>
    </xf>
    <xf numFmtId="4" fontId="2" fillId="9" borderId="0" applyBorder="0" applyProtection="0">
      <alignment horizontal="left" vertical="top" wrapText="1"/>
    </xf>
    <xf numFmtId="4" fontId="2" fillId="9" borderId="0" applyBorder="0" applyProtection="0">
      <alignment horizontal="left" vertical="top" wrapText="1"/>
    </xf>
    <xf numFmtId="4" fontId="2" fillId="9" borderId="0" applyBorder="0" applyProtection="0">
      <alignment horizontal="left" vertical="top" wrapText="1"/>
    </xf>
    <xf numFmtId="4" fontId="2" fillId="9" borderId="0" applyBorder="0" applyProtection="0">
      <alignment horizontal="left" vertical="top" wrapText="1"/>
    </xf>
    <xf numFmtId="4" fontId="2" fillId="9" borderId="0" applyBorder="0" applyProtection="0">
      <alignment horizontal="left" vertical="top" wrapText="1"/>
    </xf>
    <xf numFmtId="4" fontId="2" fillId="9" borderId="0" applyBorder="0" applyProtection="0">
      <alignment horizontal="left" vertical="top" wrapText="1"/>
    </xf>
    <xf numFmtId="4" fontId="2" fillId="9" borderId="0" applyBorder="0" applyProtection="0">
      <alignment horizontal="left" vertical="top" wrapText="1"/>
    </xf>
    <xf numFmtId="4" fontId="2" fillId="9" borderId="0" applyBorder="0" applyProtection="0">
      <alignment horizontal="left" vertical="top" wrapText="1"/>
    </xf>
    <xf numFmtId="4" fontId="2" fillId="9" borderId="0" applyBorder="0" applyProtection="0">
      <alignment horizontal="left" vertical="top" wrapText="1"/>
    </xf>
    <xf numFmtId="4" fontId="2" fillId="9" borderId="0" applyBorder="0" applyProtection="0">
      <alignment horizontal="left" vertical="top" wrapText="1"/>
    </xf>
    <xf numFmtId="4" fontId="2" fillId="9" borderId="0" applyBorder="0" applyProtection="0">
      <alignment horizontal="left" vertical="top" wrapText="1"/>
    </xf>
    <xf numFmtId="4" fontId="2" fillId="10" borderId="0" applyBorder="0" applyProtection="0">
      <alignment horizontal="left" vertical="top" wrapText="1"/>
    </xf>
    <xf numFmtId="4" fontId="2" fillId="10" borderId="0" applyBorder="0" applyProtection="0">
      <alignment horizontal="left" vertical="top" wrapText="1"/>
    </xf>
    <xf numFmtId="4" fontId="2" fillId="10" borderId="0" applyBorder="0" applyProtection="0">
      <alignment horizontal="left" vertical="top" wrapText="1"/>
    </xf>
    <xf numFmtId="4" fontId="2" fillId="10" borderId="0" applyBorder="0" applyProtection="0">
      <alignment horizontal="left" vertical="top" wrapText="1"/>
    </xf>
    <xf numFmtId="4" fontId="2" fillId="10" borderId="0" applyBorder="0" applyProtection="0">
      <alignment horizontal="left" vertical="top" wrapText="1"/>
    </xf>
    <xf numFmtId="4" fontId="2" fillId="10" borderId="0" applyBorder="0" applyProtection="0">
      <alignment horizontal="left" vertical="top" wrapText="1"/>
    </xf>
    <xf numFmtId="4" fontId="2" fillId="10" borderId="0" applyBorder="0" applyProtection="0">
      <alignment horizontal="left" vertical="top" wrapText="1"/>
    </xf>
    <xf numFmtId="4" fontId="2" fillId="10" borderId="0" applyBorder="0" applyProtection="0">
      <alignment horizontal="left" vertical="top" wrapText="1"/>
    </xf>
    <xf numFmtId="4" fontId="2" fillId="10" borderId="0" applyBorder="0" applyProtection="0">
      <alignment horizontal="left" vertical="top" wrapText="1"/>
    </xf>
    <xf numFmtId="4" fontId="2" fillId="10" borderId="0" applyBorder="0" applyProtection="0">
      <alignment horizontal="left" vertical="top" wrapText="1"/>
    </xf>
    <xf numFmtId="4" fontId="2" fillId="10" borderId="0" applyBorder="0" applyProtection="0">
      <alignment horizontal="left" vertical="top" wrapText="1"/>
    </xf>
    <xf numFmtId="4" fontId="2" fillId="10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5" borderId="0" applyBorder="0" applyProtection="0">
      <alignment horizontal="left" vertical="top" wrapText="1"/>
    </xf>
    <xf numFmtId="4" fontId="2" fillId="15" borderId="0" applyBorder="0" applyProtection="0">
      <alignment horizontal="left" vertical="top" wrapText="1"/>
    </xf>
    <xf numFmtId="4" fontId="2" fillId="15" borderId="0" applyBorder="0" applyProtection="0">
      <alignment horizontal="left" vertical="top" wrapText="1"/>
    </xf>
    <xf numFmtId="4" fontId="2" fillId="15" borderId="0" applyBorder="0" applyProtection="0">
      <alignment horizontal="left" vertical="top" wrapText="1"/>
    </xf>
    <xf numFmtId="4" fontId="2" fillId="15" borderId="0" applyBorder="0" applyProtection="0">
      <alignment horizontal="left" vertical="top" wrapText="1"/>
    </xf>
    <xf numFmtId="4" fontId="2" fillId="15" borderId="0" applyBorder="0" applyProtection="0">
      <alignment horizontal="left" vertical="top" wrapText="1"/>
    </xf>
    <xf numFmtId="4" fontId="2" fillId="15" borderId="0" applyBorder="0" applyProtection="0">
      <alignment horizontal="left" vertical="top" wrapText="1"/>
    </xf>
    <xf numFmtId="4" fontId="2" fillId="15" borderId="0" applyBorder="0" applyProtection="0">
      <alignment horizontal="left" vertical="top" wrapText="1"/>
    </xf>
    <xf numFmtId="4" fontId="2" fillId="15" borderId="0" applyBorder="0" applyProtection="0">
      <alignment horizontal="left" vertical="top" wrapText="1"/>
    </xf>
    <xf numFmtId="4" fontId="2" fillId="15" borderId="0" applyBorder="0" applyProtection="0">
      <alignment horizontal="left" vertical="top" wrapText="1"/>
    </xf>
    <xf numFmtId="4" fontId="2" fillId="15" borderId="0" applyBorder="0" applyProtection="0">
      <alignment horizontal="left" vertical="top" wrapText="1"/>
    </xf>
    <xf numFmtId="4" fontId="2" fillId="15" borderId="0" applyBorder="0" applyProtection="0">
      <alignment horizontal="left" vertical="top" wrapText="1"/>
    </xf>
    <xf numFmtId="164" fontId="36" fillId="0" borderId="0" applyFill="0" applyBorder="0" applyProtection="0">
      <alignment horizontal="left" vertical="top" wrapText="1"/>
    </xf>
    <xf numFmtId="3" fontId="36" fillId="0" borderId="0" applyFill="0" applyBorder="0" applyProtection="0">
      <alignment horizontal="left" vertical="top" wrapText="1"/>
    </xf>
    <xf numFmtId="165" fontId="36" fillId="0" borderId="0" applyFill="0" applyBorder="0" applyProtection="0">
      <alignment horizontal="left" vertical="top" wrapText="1"/>
    </xf>
    <xf numFmtId="167" fontId="36" fillId="0" borderId="0" applyFill="0" applyBorder="0" applyProtection="0">
      <alignment horizontal="left" vertical="top" wrapText="1"/>
    </xf>
    <xf numFmtId="166" fontId="36" fillId="0" borderId="0" applyFill="0" applyBorder="0" applyProtection="0">
      <alignment horizontal="left" vertical="top" wrapText="1"/>
    </xf>
    <xf numFmtId="0" fontId="36" fillId="0" borderId="0" applyFill="0" applyBorder="0" applyProtection="0">
      <alignment horizontal="left" vertical="top" wrapText="1"/>
    </xf>
    <xf numFmtId="4" fontId="36" fillId="0" borderId="0">
      <alignment horizontal="right" vertical="top" wrapText="1"/>
    </xf>
    <xf numFmtId="4" fontId="36" fillId="0" borderId="0">
      <alignment horizontal="right" vertical="top" wrapText="1"/>
    </xf>
    <xf numFmtId="4" fontId="39" fillId="0" borderId="0">
      <alignment horizontal="right" vertical="top" wrapText="1"/>
    </xf>
    <xf numFmtId="4" fontId="39" fillId="0" borderId="0">
      <alignment horizontal="right" vertical="top" wrapText="1"/>
    </xf>
    <xf numFmtId="4" fontId="39" fillId="0" borderId="0">
      <alignment horizontal="right" vertical="top" wrapText="1"/>
    </xf>
    <xf numFmtId="4" fontId="3" fillId="4" borderId="0" applyBorder="0" applyProtection="0">
      <alignment horizontal="left" vertical="top" wrapText="1"/>
    </xf>
    <xf numFmtId="4" fontId="3" fillId="4" borderId="0" applyBorder="0" applyProtection="0">
      <alignment horizontal="left" vertical="top" wrapText="1"/>
    </xf>
    <xf numFmtId="4" fontId="3" fillId="4" borderId="0" applyBorder="0" applyProtection="0">
      <alignment horizontal="left" vertical="top" wrapText="1"/>
    </xf>
    <xf numFmtId="4" fontId="3" fillId="4" borderId="0" applyBorder="0" applyProtection="0">
      <alignment horizontal="left" vertical="top" wrapText="1"/>
    </xf>
    <xf numFmtId="4" fontId="3" fillId="4" borderId="0" applyBorder="0" applyProtection="0">
      <alignment horizontal="left" vertical="top" wrapText="1"/>
    </xf>
    <xf numFmtId="4" fontId="3" fillId="4" borderId="0" applyBorder="0" applyProtection="0">
      <alignment horizontal="left" vertical="top" wrapText="1"/>
    </xf>
    <xf numFmtId="4" fontId="3" fillId="4" borderId="0" applyBorder="0" applyProtection="0">
      <alignment horizontal="left" vertical="top" wrapText="1"/>
    </xf>
    <xf numFmtId="4" fontId="3" fillId="4" borderId="0" applyBorder="0" applyProtection="0">
      <alignment horizontal="left" vertical="top" wrapText="1"/>
    </xf>
    <xf numFmtId="4" fontId="3" fillId="4" borderId="0" applyBorder="0" applyProtection="0">
      <alignment horizontal="left" vertical="top" wrapText="1"/>
    </xf>
    <xf numFmtId="4" fontId="3" fillId="4" borderId="0" applyBorder="0" applyProtection="0">
      <alignment horizontal="left" vertical="top" wrapText="1"/>
    </xf>
    <xf numFmtId="4" fontId="3" fillId="4" borderId="0" applyBorder="0" applyProtection="0">
      <alignment horizontal="left" vertical="top" wrapText="1"/>
    </xf>
    <xf numFmtId="4" fontId="3" fillId="4" borderId="0" applyBorder="0" applyProtection="0">
      <alignment horizontal="left" vertical="top" wrapText="1"/>
    </xf>
    <xf numFmtId="0" fontId="4" fillId="0" borderId="1">
      <alignment horizontal="left" vertical="top" wrapText="1"/>
    </xf>
    <xf numFmtId="0" fontId="1" fillId="0" borderId="0"/>
    <xf numFmtId="4" fontId="15" fillId="2" borderId="0" applyBorder="0" applyProtection="0">
      <alignment horizontal="left" vertical="top"/>
    </xf>
    <xf numFmtId="2" fontId="36" fillId="0" borderId="0" applyFill="0" applyBorder="0" applyProtection="0">
      <alignment horizontal="left" vertical="top" wrapText="1"/>
    </xf>
    <xf numFmtId="4" fontId="5" fillId="0" borderId="0" applyFill="0" applyBorder="0" applyProtection="0">
      <alignment horizontal="left" vertical="top" wrapText="1"/>
    </xf>
    <xf numFmtId="4" fontId="6" fillId="0" borderId="0" applyFill="0" applyBorder="0" applyProtection="0">
      <alignment horizontal="left" vertical="top" wrapText="1"/>
    </xf>
    <xf numFmtId="4" fontId="7" fillId="16" borderId="2" applyProtection="0">
      <alignment horizontal="left" vertical="top" wrapText="1"/>
    </xf>
    <xf numFmtId="4" fontId="7" fillId="16" borderId="2" applyProtection="0">
      <alignment horizontal="left" vertical="top" wrapText="1"/>
    </xf>
    <xf numFmtId="4" fontId="7" fillId="16" borderId="2" applyProtection="0">
      <alignment horizontal="left" vertical="top" wrapText="1"/>
    </xf>
    <xf numFmtId="4" fontId="7" fillId="16" borderId="2" applyProtection="0">
      <alignment horizontal="left" vertical="top" wrapText="1"/>
    </xf>
    <xf numFmtId="4" fontId="7" fillId="16" borderId="2" applyProtection="0">
      <alignment horizontal="left" vertical="top" wrapText="1"/>
    </xf>
    <xf numFmtId="4" fontId="7" fillId="16" borderId="2" applyProtection="0">
      <alignment horizontal="left" vertical="top" wrapText="1"/>
    </xf>
    <xf numFmtId="4" fontId="7" fillId="16" borderId="2" applyProtection="0">
      <alignment horizontal="left" vertical="top" wrapText="1"/>
    </xf>
    <xf numFmtId="4" fontId="7" fillId="16" borderId="2" applyProtection="0">
      <alignment horizontal="left" vertical="top" wrapText="1"/>
    </xf>
    <xf numFmtId="4" fontId="7" fillId="16" borderId="2" applyProtection="0">
      <alignment horizontal="left" vertical="top" wrapText="1"/>
    </xf>
    <xf numFmtId="4" fontId="7" fillId="16" borderId="2" applyProtection="0">
      <alignment horizontal="left" vertical="top" wrapText="1"/>
    </xf>
    <xf numFmtId="4" fontId="7" fillId="16" borderId="2" applyProtection="0">
      <alignment horizontal="left" vertical="top" wrapText="1"/>
    </xf>
    <xf numFmtId="4" fontId="7" fillId="16" borderId="2" applyProtection="0">
      <alignment horizontal="left" vertical="top" wrapText="1"/>
    </xf>
    <xf numFmtId="4" fontId="8" fillId="0" borderId="0">
      <alignment horizontal="right" vertical="top"/>
    </xf>
    <xf numFmtId="4" fontId="8" fillId="0" borderId="0">
      <alignment horizontal="right" vertical="top"/>
    </xf>
    <xf numFmtId="4" fontId="40" fillId="0" borderId="0">
      <alignment horizontal="right" vertical="top"/>
    </xf>
    <xf numFmtId="4" fontId="40" fillId="0" borderId="0">
      <alignment horizontal="right" vertical="top"/>
    </xf>
    <xf numFmtId="4" fontId="40" fillId="0" borderId="0">
      <alignment horizontal="right" vertical="top"/>
    </xf>
    <xf numFmtId="4" fontId="9" fillId="0" borderId="0">
      <alignment horizontal="left" vertical="top"/>
    </xf>
    <xf numFmtId="49" fontId="10" fillId="0" borderId="3">
      <alignment horizontal="left" vertical="top" wrapText="1"/>
    </xf>
    <xf numFmtId="4" fontId="11" fillId="0" borderId="4" applyFill="0" applyProtection="0">
      <alignment horizontal="left" vertical="top" wrapText="1"/>
    </xf>
    <xf numFmtId="4" fontId="12" fillId="0" borderId="0" applyFill="0" applyBorder="0" applyProtection="0">
      <alignment horizontal="left" vertical="top" wrapText="1"/>
    </xf>
    <xf numFmtId="4" fontId="12" fillId="0" borderId="0" applyFill="0" applyBorder="0" applyProtection="0">
      <alignment horizontal="left" vertical="top" wrapText="1"/>
    </xf>
    <xf numFmtId="4" fontId="12" fillId="0" borderId="0" applyFill="0" applyBorder="0" applyProtection="0">
      <alignment horizontal="left" vertical="top" wrapText="1"/>
    </xf>
    <xf numFmtId="4" fontId="12" fillId="0" borderId="0" applyFill="0" applyBorder="0" applyProtection="0">
      <alignment horizontal="left" vertical="top" wrapText="1"/>
    </xf>
    <xf numFmtId="4" fontId="12" fillId="0" borderId="0" applyFill="0" applyBorder="0" applyProtection="0">
      <alignment horizontal="left" vertical="top" wrapText="1"/>
    </xf>
    <xf numFmtId="4" fontId="12" fillId="0" borderId="0" applyFill="0" applyBorder="0" applyProtection="0">
      <alignment horizontal="left" vertical="top" wrapText="1"/>
    </xf>
    <xf numFmtId="4" fontId="12" fillId="0" borderId="0" applyFill="0" applyBorder="0" applyProtection="0">
      <alignment horizontal="left" vertical="top" wrapText="1"/>
    </xf>
    <xf numFmtId="4" fontId="12" fillId="0" borderId="0" applyFill="0" applyBorder="0" applyProtection="0">
      <alignment horizontal="left" vertical="top" wrapText="1"/>
    </xf>
    <xf numFmtId="4" fontId="12" fillId="0" borderId="0" applyFill="0" applyBorder="0" applyProtection="0">
      <alignment horizontal="left" vertical="top" wrapText="1"/>
    </xf>
    <xf numFmtId="4" fontId="12" fillId="0" borderId="0" applyFill="0" applyBorder="0" applyProtection="0">
      <alignment horizontal="left" vertical="top" wrapText="1"/>
    </xf>
    <xf numFmtId="4" fontId="12" fillId="0" borderId="0" applyFill="0" applyBorder="0" applyProtection="0">
      <alignment horizontal="left" vertical="top" wrapText="1"/>
    </xf>
    <xf numFmtId="4" fontId="12" fillId="0" borderId="0" applyFill="0" applyBorder="0" applyProtection="0">
      <alignment horizontal="left" vertical="top" wrapText="1"/>
    </xf>
    <xf numFmtId="4" fontId="13" fillId="0" borderId="5" applyFill="0" applyProtection="0">
      <alignment horizontal="left" vertical="top" wrapText="1"/>
    </xf>
    <xf numFmtId="4" fontId="13" fillId="0" borderId="5" applyFill="0" applyProtection="0">
      <alignment horizontal="left" vertical="top" wrapText="1"/>
    </xf>
    <xf numFmtId="4" fontId="13" fillId="0" borderId="5" applyFill="0" applyProtection="0">
      <alignment horizontal="left" vertical="top" wrapText="1"/>
    </xf>
    <xf numFmtId="4" fontId="13" fillId="0" borderId="5" applyFill="0" applyProtection="0">
      <alignment horizontal="left" vertical="top" wrapText="1"/>
    </xf>
    <xf numFmtId="4" fontId="13" fillId="0" borderId="5" applyFill="0" applyProtection="0">
      <alignment horizontal="left" vertical="top" wrapText="1"/>
    </xf>
    <xf numFmtId="4" fontId="13" fillId="0" borderId="5" applyFill="0" applyProtection="0">
      <alignment horizontal="left" vertical="top" wrapText="1"/>
    </xf>
    <xf numFmtId="4" fontId="13" fillId="0" borderId="5" applyFill="0" applyProtection="0">
      <alignment horizontal="left" vertical="top" wrapText="1"/>
    </xf>
    <xf numFmtId="4" fontId="13" fillId="0" borderId="5" applyFill="0" applyProtection="0">
      <alignment horizontal="left" vertical="top" wrapText="1"/>
    </xf>
    <xf numFmtId="4" fontId="13" fillId="0" borderId="5" applyFill="0" applyProtection="0">
      <alignment horizontal="left" vertical="top" wrapText="1"/>
    </xf>
    <xf numFmtId="4" fontId="13" fillId="0" borderId="5" applyFill="0" applyProtection="0">
      <alignment horizontal="left" vertical="top" wrapText="1"/>
    </xf>
    <xf numFmtId="4" fontId="13" fillId="0" borderId="5" applyFill="0" applyProtection="0">
      <alignment horizontal="left" vertical="top" wrapText="1"/>
    </xf>
    <xf numFmtId="4" fontId="13" fillId="0" borderId="5" applyFill="0" applyProtection="0">
      <alignment horizontal="left" vertical="top" wrapText="1"/>
    </xf>
    <xf numFmtId="4" fontId="14" fillId="0" borderId="6" applyFill="0" applyProtection="0">
      <alignment horizontal="left" vertical="top" wrapText="1"/>
    </xf>
    <xf numFmtId="4" fontId="14" fillId="0" borderId="6" applyFill="0" applyProtection="0">
      <alignment horizontal="left" vertical="top" wrapText="1"/>
    </xf>
    <xf numFmtId="4" fontId="14" fillId="0" borderId="6" applyFill="0" applyProtection="0">
      <alignment horizontal="left" vertical="top" wrapText="1"/>
    </xf>
    <xf numFmtId="4" fontId="14" fillId="0" borderId="6" applyFill="0" applyProtection="0">
      <alignment horizontal="left" vertical="top" wrapText="1"/>
    </xf>
    <xf numFmtId="4" fontId="14" fillId="0" borderId="6" applyFill="0" applyProtection="0">
      <alignment horizontal="left" vertical="top" wrapText="1"/>
    </xf>
    <xf numFmtId="4" fontId="14" fillId="0" borderId="6" applyFill="0" applyProtection="0">
      <alignment horizontal="left" vertical="top" wrapText="1"/>
    </xf>
    <xf numFmtId="4" fontId="14" fillId="0" borderId="6" applyFill="0" applyProtection="0">
      <alignment horizontal="left" vertical="top" wrapText="1"/>
    </xf>
    <xf numFmtId="4" fontId="14" fillId="0" borderId="6" applyFill="0" applyProtection="0">
      <alignment horizontal="left" vertical="top" wrapText="1"/>
    </xf>
    <xf numFmtId="4" fontId="14" fillId="0" borderId="6" applyFill="0" applyProtection="0">
      <alignment horizontal="left" vertical="top" wrapText="1"/>
    </xf>
    <xf numFmtId="4" fontId="14" fillId="0" borderId="6" applyFill="0" applyProtection="0">
      <alignment horizontal="left" vertical="top" wrapText="1"/>
    </xf>
    <xf numFmtId="4" fontId="14" fillId="0" borderId="6" applyFill="0" applyProtection="0">
      <alignment horizontal="left" vertical="top" wrapText="1"/>
    </xf>
    <xf numFmtId="4" fontId="14" fillId="0" borderId="6" applyFill="0" applyProtection="0">
      <alignment horizontal="left" vertical="top" wrapText="1"/>
    </xf>
    <xf numFmtId="4" fontId="14" fillId="0" borderId="0" applyFill="0" applyBorder="0" applyProtection="0">
      <alignment horizontal="left" vertical="top" wrapText="1"/>
    </xf>
    <xf numFmtId="4" fontId="14" fillId="0" borderId="0" applyFill="0" applyBorder="0" applyProtection="0">
      <alignment horizontal="left" vertical="top" wrapText="1"/>
    </xf>
    <xf numFmtId="4" fontId="14" fillId="0" borderId="0" applyFill="0" applyBorder="0" applyProtection="0">
      <alignment horizontal="left" vertical="top" wrapText="1"/>
    </xf>
    <xf numFmtId="4" fontId="14" fillId="0" borderId="0" applyFill="0" applyBorder="0" applyProtection="0">
      <alignment horizontal="left" vertical="top" wrapText="1"/>
    </xf>
    <xf numFmtId="4" fontId="14" fillId="0" borderId="0" applyFill="0" applyBorder="0" applyProtection="0">
      <alignment horizontal="left" vertical="top" wrapText="1"/>
    </xf>
    <xf numFmtId="4" fontId="14" fillId="0" borderId="0" applyFill="0" applyBorder="0" applyProtection="0">
      <alignment horizontal="left" vertical="top" wrapText="1"/>
    </xf>
    <xf numFmtId="4" fontId="14" fillId="0" borderId="0" applyFill="0" applyBorder="0" applyProtection="0">
      <alignment horizontal="left" vertical="top" wrapText="1"/>
    </xf>
    <xf numFmtId="4" fontId="14" fillId="0" borderId="0" applyFill="0" applyBorder="0" applyProtection="0">
      <alignment horizontal="left" vertical="top" wrapText="1"/>
    </xf>
    <xf numFmtId="4" fontId="14" fillId="0" borderId="0" applyFill="0" applyBorder="0" applyProtection="0">
      <alignment horizontal="left" vertical="top" wrapText="1"/>
    </xf>
    <xf numFmtId="4" fontId="14" fillId="0" borderId="0" applyFill="0" applyBorder="0" applyProtection="0">
      <alignment horizontal="left" vertical="top" wrapText="1"/>
    </xf>
    <xf numFmtId="4" fontId="14" fillId="0" borderId="0" applyFill="0" applyBorder="0" applyProtection="0">
      <alignment horizontal="left" vertical="top" wrapText="1"/>
    </xf>
    <xf numFmtId="4" fontId="14" fillId="0" borderId="0" applyFill="0" applyBorder="0" applyProtection="0">
      <alignment horizontal="left" vertical="top" wrapText="1"/>
    </xf>
    <xf numFmtId="4" fontId="12" fillId="0" borderId="0" applyFill="0" applyBorder="0" applyProtection="0">
      <alignment horizontal="left" vertical="top" wrapText="1"/>
    </xf>
    <xf numFmtId="4" fontId="12" fillId="0" borderId="0" applyFill="0" applyBorder="0" applyProtection="0">
      <alignment horizontal="left" vertical="top" wrapText="1"/>
    </xf>
    <xf numFmtId="0" fontId="41" fillId="0" borderId="0" applyNumberFormat="0" applyFill="0" applyBorder="0" applyAlignment="0" applyProtection="0"/>
    <xf numFmtId="4" fontId="15" fillId="2" borderId="0" applyBorder="0" applyProtection="0">
      <alignment horizontal="left" vertical="top"/>
    </xf>
    <xf numFmtId="0" fontId="15" fillId="24" borderId="0" applyNumberFormat="0" applyBorder="0" applyProtection="0">
      <alignment horizontal="left" vertical="top"/>
    </xf>
    <xf numFmtId="0" fontId="16" fillId="0" borderId="0"/>
    <xf numFmtId="0" fontId="38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4" fontId="39" fillId="0" borderId="0">
      <alignment horizontal="left" vertical="top" wrapText="1"/>
    </xf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" fillId="0" borderId="0"/>
    <xf numFmtId="0" fontId="16" fillId="0" borderId="0"/>
    <xf numFmtId="4" fontId="36" fillId="0" borderId="0">
      <alignment horizontal="left" vertical="top" wrapText="1"/>
    </xf>
    <xf numFmtId="0" fontId="16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" fontId="21" fillId="0" borderId="0"/>
    <xf numFmtId="0" fontId="16" fillId="0" borderId="0"/>
    <xf numFmtId="2" fontId="21" fillId="0" borderId="0"/>
    <xf numFmtId="4" fontId="36" fillId="0" borderId="0">
      <alignment horizontal="left" vertical="top" wrapText="1"/>
    </xf>
    <xf numFmtId="0" fontId="19" fillId="0" borderId="0"/>
    <xf numFmtId="4" fontId="22" fillId="17" borderId="0" applyBorder="0" applyProtection="0">
      <alignment horizontal="left" vertical="top" wrapText="1"/>
    </xf>
    <xf numFmtId="4" fontId="22" fillId="17" borderId="0" applyBorder="0" applyProtection="0">
      <alignment horizontal="left" vertical="top" wrapText="1"/>
    </xf>
    <xf numFmtId="4" fontId="22" fillId="17" borderId="0" applyBorder="0" applyProtection="0">
      <alignment horizontal="left" vertical="top" wrapText="1"/>
    </xf>
    <xf numFmtId="4" fontId="22" fillId="17" borderId="0" applyBorder="0" applyProtection="0">
      <alignment horizontal="left" vertical="top" wrapText="1"/>
    </xf>
    <xf numFmtId="4" fontId="22" fillId="17" borderId="0" applyBorder="0" applyProtection="0">
      <alignment horizontal="left" vertical="top" wrapText="1"/>
    </xf>
    <xf numFmtId="4" fontId="22" fillId="17" borderId="0" applyBorder="0" applyProtection="0">
      <alignment horizontal="left" vertical="top" wrapText="1"/>
    </xf>
    <xf numFmtId="4" fontId="22" fillId="17" borderId="0" applyBorder="0" applyProtection="0">
      <alignment horizontal="left" vertical="top" wrapText="1"/>
    </xf>
    <xf numFmtId="4" fontId="22" fillId="17" borderId="0" applyBorder="0" applyProtection="0">
      <alignment horizontal="left" vertical="top" wrapText="1"/>
    </xf>
    <xf numFmtId="4" fontId="22" fillId="17" borderId="0" applyBorder="0" applyProtection="0">
      <alignment horizontal="left" vertical="top" wrapText="1"/>
    </xf>
    <xf numFmtId="4" fontId="22" fillId="17" borderId="0" applyBorder="0" applyProtection="0">
      <alignment horizontal="left" vertical="top" wrapText="1"/>
    </xf>
    <xf numFmtId="4" fontId="22" fillId="17" borderId="0" applyBorder="0" applyProtection="0">
      <alignment horizontal="left" vertical="top" wrapText="1"/>
    </xf>
    <xf numFmtId="4" fontId="22" fillId="17" borderId="0" applyBorder="0" applyProtection="0">
      <alignment horizontal="left" vertical="top" wrapText="1"/>
    </xf>
    <xf numFmtId="0" fontId="16" fillId="0" borderId="0"/>
    <xf numFmtId="0" fontId="16" fillId="0" borderId="0"/>
    <xf numFmtId="0" fontId="18" fillId="0" borderId="0"/>
    <xf numFmtId="0" fontId="37" fillId="0" borderId="0"/>
    <xf numFmtId="0" fontId="16" fillId="0" borderId="0"/>
    <xf numFmtId="0" fontId="18" fillId="0" borderId="0"/>
    <xf numFmtId="9" fontId="36" fillId="0" borderId="0" applyFill="0" applyBorder="0" applyProtection="0">
      <alignment horizontal="left" vertical="top" wrapText="1"/>
    </xf>
    <xf numFmtId="4" fontId="16" fillId="18" borderId="7" applyProtection="0">
      <alignment horizontal="left" vertical="top" wrapText="1"/>
    </xf>
    <xf numFmtId="4" fontId="16" fillId="18" borderId="7" applyProtection="0">
      <alignment horizontal="left" vertical="top" wrapText="1"/>
    </xf>
    <xf numFmtId="4" fontId="16" fillId="18" borderId="7" applyProtection="0">
      <alignment horizontal="left" vertical="top" wrapText="1"/>
    </xf>
    <xf numFmtId="4" fontId="16" fillId="18" borderId="7" applyProtection="0">
      <alignment horizontal="left" vertical="top" wrapText="1"/>
    </xf>
    <xf numFmtId="4" fontId="16" fillId="18" borderId="7" applyProtection="0">
      <alignment horizontal="left" vertical="top" wrapText="1"/>
    </xf>
    <xf numFmtId="4" fontId="16" fillId="18" borderId="7" applyProtection="0">
      <alignment horizontal="left" vertical="top" wrapText="1"/>
    </xf>
    <xf numFmtId="4" fontId="16" fillId="18" borderId="7" applyProtection="0">
      <alignment horizontal="left" vertical="top" wrapText="1"/>
    </xf>
    <xf numFmtId="4" fontId="16" fillId="18" borderId="7" applyProtection="0">
      <alignment horizontal="left" vertical="top" wrapText="1"/>
    </xf>
    <xf numFmtId="4" fontId="16" fillId="18" borderId="7" applyProtection="0">
      <alignment horizontal="left" vertical="top" wrapText="1"/>
    </xf>
    <xf numFmtId="4" fontId="16" fillId="18" borderId="7" applyProtection="0">
      <alignment horizontal="left" vertical="top" wrapText="1"/>
    </xf>
    <xf numFmtId="4" fontId="16" fillId="18" borderId="7" applyProtection="0">
      <alignment horizontal="left" vertical="top" wrapText="1"/>
    </xf>
    <xf numFmtId="4" fontId="16" fillId="18" borderId="7" applyProtection="0">
      <alignment horizontal="left" vertical="top" wrapText="1"/>
    </xf>
    <xf numFmtId="4" fontId="23" fillId="0" borderId="0" applyFill="0" applyBorder="0" applyProtection="0">
      <alignment horizontal="left" vertical="top" wrapText="1"/>
    </xf>
    <xf numFmtId="4" fontId="23" fillId="0" borderId="0" applyFill="0" applyBorder="0" applyProtection="0">
      <alignment horizontal="left" vertical="top" wrapText="1"/>
    </xf>
    <xf numFmtId="4" fontId="23" fillId="0" borderId="0" applyFill="0" applyBorder="0" applyProtection="0">
      <alignment horizontal="left" vertical="top" wrapText="1"/>
    </xf>
    <xf numFmtId="4" fontId="23" fillId="0" borderId="0" applyFill="0" applyBorder="0" applyProtection="0">
      <alignment horizontal="left" vertical="top" wrapText="1"/>
    </xf>
    <xf numFmtId="4" fontId="23" fillId="0" borderId="0" applyFill="0" applyBorder="0" applyProtection="0">
      <alignment horizontal="left" vertical="top" wrapText="1"/>
    </xf>
    <xf numFmtId="4" fontId="23" fillId="0" borderId="0" applyFill="0" applyBorder="0" applyProtection="0">
      <alignment horizontal="left" vertical="top" wrapText="1"/>
    </xf>
    <xf numFmtId="4" fontId="23" fillId="0" borderId="0" applyFill="0" applyBorder="0" applyProtection="0">
      <alignment horizontal="left" vertical="top" wrapText="1"/>
    </xf>
    <xf numFmtId="4" fontId="23" fillId="0" borderId="0" applyFill="0" applyBorder="0" applyProtection="0">
      <alignment horizontal="left" vertical="top" wrapText="1"/>
    </xf>
    <xf numFmtId="4" fontId="23" fillId="0" borderId="0" applyFill="0" applyBorder="0" applyProtection="0">
      <alignment horizontal="left" vertical="top" wrapText="1"/>
    </xf>
    <xf numFmtId="4" fontId="23" fillId="0" borderId="0" applyFill="0" applyBorder="0" applyProtection="0">
      <alignment horizontal="left" vertical="top" wrapText="1"/>
    </xf>
    <xf numFmtId="4" fontId="23" fillId="0" borderId="0" applyFill="0" applyBorder="0" applyProtection="0">
      <alignment horizontal="left" vertical="top" wrapText="1"/>
    </xf>
    <xf numFmtId="4" fontId="23" fillId="0" borderId="0" applyFill="0" applyBorder="0" applyProtection="0">
      <alignment horizontal="left" vertical="top" wrapText="1"/>
    </xf>
    <xf numFmtId="10" fontId="36" fillId="0" borderId="0" applyFill="0" applyBorder="0" applyProtection="0">
      <alignment horizontal="left" vertical="top" wrapText="1"/>
    </xf>
    <xf numFmtId="4" fontId="24" fillId="0" borderId="0" applyFill="0" applyBorder="0" applyProtection="0">
      <alignment horizontal="left" vertical="top" wrapText="1"/>
    </xf>
    <xf numFmtId="4" fontId="24" fillId="0" borderId="0" applyFill="0" applyBorder="0" applyProtection="0">
      <alignment horizontal="left" vertical="top" wrapText="1"/>
    </xf>
    <xf numFmtId="4" fontId="24" fillId="0" borderId="0" applyFill="0" applyBorder="0" applyProtection="0">
      <alignment horizontal="left" vertical="top" wrapText="1"/>
    </xf>
    <xf numFmtId="4" fontId="24" fillId="0" borderId="0" applyFill="0" applyBorder="0" applyProtection="0">
      <alignment horizontal="left" vertical="top" wrapText="1"/>
    </xf>
    <xf numFmtId="4" fontId="24" fillId="0" borderId="0" applyFill="0" applyBorder="0" applyProtection="0">
      <alignment horizontal="left" vertical="top" wrapText="1"/>
    </xf>
    <xf numFmtId="4" fontId="24" fillId="0" borderId="0" applyFill="0" applyBorder="0" applyProtection="0">
      <alignment horizontal="left" vertical="top" wrapText="1"/>
    </xf>
    <xf numFmtId="4" fontId="24" fillId="0" borderId="0" applyFill="0" applyBorder="0" applyProtection="0">
      <alignment horizontal="left" vertical="top" wrapText="1"/>
    </xf>
    <xf numFmtId="4" fontId="24" fillId="0" borderId="0" applyFill="0" applyBorder="0" applyProtection="0">
      <alignment horizontal="left" vertical="top" wrapText="1"/>
    </xf>
    <xf numFmtId="4" fontId="24" fillId="0" borderId="0" applyFill="0" applyBorder="0" applyProtection="0">
      <alignment horizontal="left" vertical="top" wrapText="1"/>
    </xf>
    <xf numFmtId="4" fontId="24" fillId="0" borderId="0" applyFill="0" applyBorder="0" applyProtection="0">
      <alignment horizontal="left" vertical="top" wrapText="1"/>
    </xf>
    <xf numFmtId="4" fontId="24" fillId="0" borderId="0" applyFill="0" applyBorder="0" applyProtection="0">
      <alignment horizontal="left" vertical="top" wrapText="1"/>
    </xf>
    <xf numFmtId="4" fontId="24" fillId="0" borderId="0" applyFill="0" applyBorder="0" applyProtection="0">
      <alignment horizontal="left" vertical="top" wrapText="1"/>
    </xf>
    <xf numFmtId="4" fontId="2" fillId="19" borderId="0" applyBorder="0" applyProtection="0">
      <alignment horizontal="left" vertical="top" wrapText="1"/>
    </xf>
    <xf numFmtId="4" fontId="2" fillId="19" borderId="0" applyBorder="0" applyProtection="0">
      <alignment horizontal="left" vertical="top" wrapText="1"/>
    </xf>
    <xf numFmtId="4" fontId="2" fillId="19" borderId="0" applyBorder="0" applyProtection="0">
      <alignment horizontal="left" vertical="top" wrapText="1"/>
    </xf>
    <xf numFmtId="4" fontId="2" fillId="19" borderId="0" applyBorder="0" applyProtection="0">
      <alignment horizontal="left" vertical="top" wrapText="1"/>
    </xf>
    <xf numFmtId="4" fontId="2" fillId="19" borderId="0" applyBorder="0" applyProtection="0">
      <alignment horizontal="left" vertical="top" wrapText="1"/>
    </xf>
    <xf numFmtId="4" fontId="2" fillId="19" borderId="0" applyBorder="0" applyProtection="0">
      <alignment horizontal="left" vertical="top" wrapText="1"/>
    </xf>
    <xf numFmtId="4" fontId="2" fillId="19" borderId="0" applyBorder="0" applyProtection="0">
      <alignment horizontal="left" vertical="top" wrapText="1"/>
    </xf>
    <xf numFmtId="4" fontId="2" fillId="19" borderId="0" applyBorder="0" applyProtection="0">
      <alignment horizontal="left" vertical="top" wrapText="1"/>
    </xf>
    <xf numFmtId="4" fontId="2" fillId="19" borderId="0" applyBorder="0" applyProtection="0">
      <alignment horizontal="left" vertical="top" wrapText="1"/>
    </xf>
    <xf numFmtId="4" fontId="2" fillId="19" borderId="0" applyBorder="0" applyProtection="0">
      <alignment horizontal="left" vertical="top" wrapText="1"/>
    </xf>
    <xf numFmtId="4" fontId="2" fillId="19" borderId="0" applyBorder="0" applyProtection="0">
      <alignment horizontal="left" vertical="top" wrapText="1"/>
    </xf>
    <xf numFmtId="4" fontId="2" fillId="19" borderId="0" applyBorder="0" applyProtection="0">
      <alignment horizontal="left" vertical="top" wrapText="1"/>
    </xf>
    <xf numFmtId="4" fontId="2" fillId="20" borderId="0" applyBorder="0" applyProtection="0">
      <alignment horizontal="left" vertical="top" wrapText="1"/>
    </xf>
    <xf numFmtId="4" fontId="2" fillId="20" borderId="0" applyBorder="0" applyProtection="0">
      <alignment horizontal="left" vertical="top" wrapText="1"/>
    </xf>
    <xf numFmtId="4" fontId="2" fillId="20" borderId="0" applyBorder="0" applyProtection="0">
      <alignment horizontal="left" vertical="top" wrapText="1"/>
    </xf>
    <xf numFmtId="4" fontId="2" fillId="20" borderId="0" applyBorder="0" applyProtection="0">
      <alignment horizontal="left" vertical="top" wrapText="1"/>
    </xf>
    <xf numFmtId="4" fontId="2" fillId="20" borderId="0" applyBorder="0" applyProtection="0">
      <alignment horizontal="left" vertical="top" wrapText="1"/>
    </xf>
    <xf numFmtId="4" fontId="2" fillId="20" borderId="0" applyBorder="0" applyProtection="0">
      <alignment horizontal="left" vertical="top" wrapText="1"/>
    </xf>
    <xf numFmtId="4" fontId="2" fillId="20" borderId="0" applyBorder="0" applyProtection="0">
      <alignment horizontal="left" vertical="top" wrapText="1"/>
    </xf>
    <xf numFmtId="4" fontId="2" fillId="20" borderId="0" applyBorder="0" applyProtection="0">
      <alignment horizontal="left" vertical="top" wrapText="1"/>
    </xf>
    <xf numFmtId="4" fontId="2" fillId="20" borderId="0" applyBorder="0" applyProtection="0">
      <alignment horizontal="left" vertical="top" wrapText="1"/>
    </xf>
    <xf numFmtId="4" fontId="2" fillId="20" borderId="0" applyBorder="0" applyProtection="0">
      <alignment horizontal="left" vertical="top" wrapText="1"/>
    </xf>
    <xf numFmtId="4" fontId="2" fillId="20" borderId="0" applyBorder="0" applyProtection="0">
      <alignment horizontal="left" vertical="top" wrapText="1"/>
    </xf>
    <xf numFmtId="4" fontId="2" fillId="20" borderId="0" applyBorder="0" applyProtection="0">
      <alignment horizontal="left" vertical="top" wrapText="1"/>
    </xf>
    <xf numFmtId="4" fontId="2" fillId="21" borderId="0" applyBorder="0" applyProtection="0">
      <alignment horizontal="left" vertical="top" wrapText="1"/>
    </xf>
    <xf numFmtId="4" fontId="2" fillId="21" borderId="0" applyBorder="0" applyProtection="0">
      <alignment horizontal="left" vertical="top" wrapText="1"/>
    </xf>
    <xf numFmtId="4" fontId="2" fillId="21" borderId="0" applyBorder="0" applyProtection="0">
      <alignment horizontal="left" vertical="top" wrapText="1"/>
    </xf>
    <xf numFmtId="4" fontId="2" fillId="21" borderId="0" applyBorder="0" applyProtection="0">
      <alignment horizontal="left" vertical="top" wrapText="1"/>
    </xf>
    <xf numFmtId="4" fontId="2" fillId="21" borderId="0" applyBorder="0" applyProtection="0">
      <alignment horizontal="left" vertical="top" wrapText="1"/>
    </xf>
    <xf numFmtId="4" fontId="2" fillId="21" borderId="0" applyBorder="0" applyProtection="0">
      <alignment horizontal="left" vertical="top" wrapText="1"/>
    </xf>
    <xf numFmtId="4" fontId="2" fillId="21" borderId="0" applyBorder="0" applyProtection="0">
      <alignment horizontal="left" vertical="top" wrapText="1"/>
    </xf>
    <xf numFmtId="4" fontId="2" fillId="21" borderId="0" applyBorder="0" applyProtection="0">
      <alignment horizontal="left" vertical="top" wrapText="1"/>
    </xf>
    <xf numFmtId="4" fontId="2" fillId="21" borderId="0" applyBorder="0" applyProtection="0">
      <alignment horizontal="left" vertical="top" wrapText="1"/>
    </xf>
    <xf numFmtId="4" fontId="2" fillId="21" borderId="0" applyBorder="0" applyProtection="0">
      <alignment horizontal="left" vertical="top" wrapText="1"/>
    </xf>
    <xf numFmtId="4" fontId="2" fillId="21" borderId="0" applyBorder="0" applyProtection="0">
      <alignment horizontal="left" vertical="top" wrapText="1"/>
    </xf>
    <xf numFmtId="4" fontId="2" fillId="21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3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14" borderId="0" applyBorder="0" applyProtection="0">
      <alignment horizontal="left" vertical="top" wrapText="1"/>
    </xf>
    <xf numFmtId="4" fontId="2" fillId="22" borderId="0" applyBorder="0" applyProtection="0">
      <alignment horizontal="left" vertical="top" wrapText="1"/>
    </xf>
    <xf numFmtId="4" fontId="2" fillId="22" borderId="0" applyBorder="0" applyProtection="0">
      <alignment horizontal="left" vertical="top" wrapText="1"/>
    </xf>
    <xf numFmtId="4" fontId="2" fillId="22" borderId="0" applyBorder="0" applyProtection="0">
      <alignment horizontal="left" vertical="top" wrapText="1"/>
    </xf>
    <xf numFmtId="4" fontId="2" fillId="22" borderId="0" applyBorder="0" applyProtection="0">
      <alignment horizontal="left" vertical="top" wrapText="1"/>
    </xf>
    <xf numFmtId="4" fontId="2" fillId="22" borderId="0" applyBorder="0" applyProtection="0">
      <alignment horizontal="left" vertical="top" wrapText="1"/>
    </xf>
    <xf numFmtId="4" fontId="2" fillId="22" borderId="0" applyBorder="0" applyProtection="0">
      <alignment horizontal="left" vertical="top" wrapText="1"/>
    </xf>
    <xf numFmtId="4" fontId="2" fillId="22" borderId="0" applyBorder="0" applyProtection="0">
      <alignment horizontal="left" vertical="top" wrapText="1"/>
    </xf>
    <xf numFmtId="4" fontId="2" fillId="22" borderId="0" applyBorder="0" applyProtection="0">
      <alignment horizontal="left" vertical="top" wrapText="1"/>
    </xf>
    <xf numFmtId="4" fontId="2" fillId="22" borderId="0" applyBorder="0" applyProtection="0">
      <alignment horizontal="left" vertical="top" wrapText="1"/>
    </xf>
    <xf numFmtId="4" fontId="2" fillId="22" borderId="0" applyBorder="0" applyProtection="0">
      <alignment horizontal="left" vertical="top" wrapText="1"/>
    </xf>
    <xf numFmtId="4" fontId="2" fillId="22" borderId="0" applyBorder="0" applyProtection="0">
      <alignment horizontal="left" vertical="top" wrapText="1"/>
    </xf>
    <xf numFmtId="4" fontId="2" fillId="22" borderId="0" applyBorder="0" applyProtection="0">
      <alignment horizontal="left" vertical="top" wrapText="1"/>
    </xf>
    <xf numFmtId="4" fontId="25" fillId="0" borderId="8" applyFill="0" applyProtection="0">
      <alignment horizontal="left" vertical="top" wrapText="1"/>
    </xf>
    <xf numFmtId="4" fontId="25" fillId="0" borderId="8" applyFill="0" applyProtection="0">
      <alignment horizontal="left" vertical="top" wrapText="1"/>
    </xf>
    <xf numFmtId="4" fontId="25" fillId="0" borderId="8" applyFill="0" applyProtection="0">
      <alignment horizontal="left" vertical="top" wrapText="1"/>
    </xf>
    <xf numFmtId="4" fontId="25" fillId="0" borderId="8" applyFill="0" applyProtection="0">
      <alignment horizontal="left" vertical="top" wrapText="1"/>
    </xf>
    <xf numFmtId="4" fontId="25" fillId="0" borderId="8" applyFill="0" applyProtection="0">
      <alignment horizontal="left" vertical="top" wrapText="1"/>
    </xf>
    <xf numFmtId="4" fontId="25" fillId="0" borderId="8" applyFill="0" applyProtection="0">
      <alignment horizontal="left" vertical="top" wrapText="1"/>
    </xf>
    <xf numFmtId="4" fontId="25" fillId="0" borderId="8" applyFill="0" applyProtection="0">
      <alignment horizontal="left" vertical="top" wrapText="1"/>
    </xf>
    <xf numFmtId="4" fontId="25" fillId="0" borderId="8" applyFill="0" applyProtection="0">
      <alignment horizontal="left" vertical="top" wrapText="1"/>
    </xf>
    <xf numFmtId="4" fontId="25" fillId="0" borderId="8" applyFill="0" applyProtection="0">
      <alignment horizontal="left" vertical="top" wrapText="1"/>
    </xf>
    <xf numFmtId="4" fontId="25" fillId="0" borderId="8" applyFill="0" applyProtection="0">
      <alignment horizontal="left" vertical="top" wrapText="1"/>
    </xf>
    <xf numFmtId="4" fontId="25" fillId="0" borderId="8" applyFill="0" applyProtection="0">
      <alignment horizontal="left" vertical="top" wrapText="1"/>
    </xf>
    <xf numFmtId="4" fontId="25" fillId="0" borderId="8" applyFill="0" applyProtection="0">
      <alignment horizontal="left" vertical="top" wrapText="1"/>
    </xf>
    <xf numFmtId="4" fontId="26" fillId="23" borderId="9" applyProtection="0">
      <alignment horizontal="left" vertical="top" wrapText="1"/>
    </xf>
    <xf numFmtId="4" fontId="26" fillId="23" borderId="9" applyProtection="0">
      <alignment horizontal="left" vertical="top" wrapText="1"/>
    </xf>
    <xf numFmtId="4" fontId="26" fillId="23" borderId="9" applyProtection="0">
      <alignment horizontal="left" vertical="top" wrapText="1"/>
    </xf>
    <xf numFmtId="4" fontId="26" fillId="23" borderId="9" applyProtection="0">
      <alignment horizontal="left" vertical="top" wrapText="1"/>
    </xf>
    <xf numFmtId="4" fontId="26" fillId="23" borderId="9" applyProtection="0">
      <alignment horizontal="left" vertical="top" wrapText="1"/>
    </xf>
    <xf numFmtId="4" fontId="26" fillId="23" borderId="9" applyProtection="0">
      <alignment horizontal="left" vertical="top" wrapText="1"/>
    </xf>
    <xf numFmtId="4" fontId="26" fillId="23" borderId="9" applyProtection="0">
      <alignment horizontal="left" vertical="top" wrapText="1"/>
    </xf>
    <xf numFmtId="4" fontId="26" fillId="23" borderId="9" applyProtection="0">
      <alignment horizontal="left" vertical="top" wrapText="1"/>
    </xf>
    <xf numFmtId="4" fontId="26" fillId="23" borderId="9" applyProtection="0">
      <alignment horizontal="left" vertical="top" wrapText="1"/>
    </xf>
    <xf numFmtId="4" fontId="26" fillId="23" borderId="9" applyProtection="0">
      <alignment horizontal="left" vertical="top" wrapText="1"/>
    </xf>
    <xf numFmtId="4" fontId="26" fillId="23" borderId="9" applyProtection="0">
      <alignment horizontal="left" vertical="top" wrapText="1"/>
    </xf>
    <xf numFmtId="4" fontId="26" fillId="23" borderId="9" applyProtection="0">
      <alignment horizontal="left" vertical="top" wrapText="1"/>
    </xf>
    <xf numFmtId="0" fontId="18" fillId="0" borderId="0"/>
    <xf numFmtId="4" fontId="27" fillId="16" borderId="10" applyProtection="0">
      <alignment horizontal="left" vertical="top" wrapText="1"/>
    </xf>
    <xf numFmtId="4" fontId="27" fillId="16" borderId="10" applyProtection="0">
      <alignment horizontal="left" vertical="top" wrapText="1"/>
    </xf>
    <xf numFmtId="4" fontId="27" fillId="16" borderId="10" applyProtection="0">
      <alignment horizontal="left" vertical="top" wrapText="1"/>
    </xf>
    <xf numFmtId="4" fontId="27" fillId="16" borderId="10" applyProtection="0">
      <alignment horizontal="left" vertical="top" wrapText="1"/>
    </xf>
    <xf numFmtId="4" fontId="27" fillId="16" borderId="10" applyProtection="0">
      <alignment horizontal="left" vertical="top" wrapText="1"/>
    </xf>
    <xf numFmtId="4" fontId="27" fillId="16" borderId="10" applyProtection="0">
      <alignment horizontal="left" vertical="top" wrapText="1"/>
    </xf>
    <xf numFmtId="4" fontId="27" fillId="16" borderId="10" applyProtection="0">
      <alignment horizontal="left" vertical="top" wrapText="1"/>
    </xf>
    <xf numFmtId="4" fontId="27" fillId="16" borderId="10" applyProtection="0">
      <alignment horizontal="left" vertical="top" wrapText="1"/>
    </xf>
    <xf numFmtId="4" fontId="27" fillId="16" borderId="10" applyProtection="0">
      <alignment horizontal="left" vertical="top" wrapText="1"/>
    </xf>
    <xf numFmtId="4" fontId="27" fillId="16" borderId="10" applyProtection="0">
      <alignment horizontal="left" vertical="top" wrapText="1"/>
    </xf>
    <xf numFmtId="4" fontId="27" fillId="16" borderId="10" applyProtection="0">
      <alignment horizontal="left" vertical="top" wrapText="1"/>
    </xf>
    <xf numFmtId="4" fontId="27" fillId="16" borderId="10" applyProtection="0">
      <alignment horizontal="left" vertical="top" wrapText="1"/>
    </xf>
    <xf numFmtId="4" fontId="28" fillId="3" borderId="0" applyBorder="0" applyProtection="0">
      <alignment horizontal="left" vertical="top" wrapText="1"/>
    </xf>
    <xf numFmtId="4" fontId="28" fillId="3" borderId="0" applyBorder="0" applyProtection="0">
      <alignment horizontal="left" vertical="top" wrapText="1"/>
    </xf>
    <xf numFmtId="4" fontId="28" fillId="3" borderId="0" applyBorder="0" applyProtection="0">
      <alignment horizontal="left" vertical="top" wrapText="1"/>
    </xf>
    <xf numFmtId="4" fontId="28" fillId="3" borderId="0" applyBorder="0" applyProtection="0">
      <alignment horizontal="left" vertical="top" wrapText="1"/>
    </xf>
    <xf numFmtId="4" fontId="28" fillId="3" borderId="0" applyBorder="0" applyProtection="0">
      <alignment horizontal="left" vertical="top" wrapText="1"/>
    </xf>
    <xf numFmtId="4" fontId="28" fillId="3" borderId="0" applyBorder="0" applyProtection="0">
      <alignment horizontal="left" vertical="top" wrapText="1"/>
    </xf>
    <xf numFmtId="4" fontId="28" fillId="3" borderId="0" applyBorder="0" applyProtection="0">
      <alignment horizontal="left" vertical="top" wrapText="1"/>
    </xf>
    <xf numFmtId="4" fontId="28" fillId="3" borderId="0" applyBorder="0" applyProtection="0">
      <alignment horizontal="left" vertical="top" wrapText="1"/>
    </xf>
    <xf numFmtId="4" fontId="28" fillId="3" borderId="0" applyBorder="0" applyProtection="0">
      <alignment horizontal="left" vertical="top" wrapText="1"/>
    </xf>
    <xf numFmtId="4" fontId="28" fillId="3" borderId="0" applyBorder="0" applyProtection="0">
      <alignment horizontal="left" vertical="top" wrapText="1"/>
    </xf>
    <xf numFmtId="4" fontId="28" fillId="3" borderId="0" applyBorder="0" applyProtection="0">
      <alignment horizontal="left" vertical="top" wrapText="1"/>
    </xf>
    <xf numFmtId="4" fontId="28" fillId="3" borderId="0" applyBorder="0" applyProtection="0">
      <alignment horizontal="left" vertical="top" wrapText="1"/>
    </xf>
    <xf numFmtId="0" fontId="29" fillId="0" borderId="0"/>
    <xf numFmtId="0" fontId="19" fillId="0" borderId="11">
      <alignment horizontal="left" vertical="top" wrapText="1"/>
    </xf>
    <xf numFmtId="4" fontId="36" fillId="0" borderId="12" applyFill="0" applyProtection="0">
      <alignment horizontal="left" vertical="top" wrapText="1"/>
    </xf>
    <xf numFmtId="167" fontId="36" fillId="0" borderId="0" applyFill="0" applyBorder="0" applyProtection="0">
      <alignment horizontal="left" vertical="top" wrapText="1"/>
    </xf>
    <xf numFmtId="168" fontId="36" fillId="0" borderId="0" applyFill="0" applyBorder="0" applyProtection="0">
      <alignment horizontal="left" vertical="top" wrapText="1"/>
    </xf>
    <xf numFmtId="168" fontId="36" fillId="0" borderId="0" applyFill="0" applyBorder="0" applyProtection="0">
      <alignment horizontal="left" vertical="top" wrapText="1"/>
    </xf>
    <xf numFmtId="168" fontId="36" fillId="0" borderId="0" applyFill="0" applyBorder="0" applyProtection="0">
      <alignment horizontal="left" vertical="top" wrapText="1"/>
    </xf>
    <xf numFmtId="168" fontId="36" fillId="0" borderId="0" applyFill="0" applyBorder="0" applyProtection="0">
      <alignment horizontal="left" vertical="top" wrapText="1"/>
    </xf>
    <xf numFmtId="173" fontId="16" fillId="0" borderId="0" applyFont="0" applyFill="0" applyBorder="0" applyAlignment="0" applyProtection="0"/>
    <xf numFmtId="4" fontId="30" fillId="7" borderId="10" applyProtection="0">
      <alignment horizontal="left" vertical="top" wrapText="1"/>
    </xf>
    <xf numFmtId="4" fontId="30" fillId="7" borderId="10" applyProtection="0">
      <alignment horizontal="left" vertical="top" wrapText="1"/>
    </xf>
    <xf numFmtId="4" fontId="30" fillId="7" borderId="10" applyProtection="0">
      <alignment horizontal="left" vertical="top" wrapText="1"/>
    </xf>
    <xf numFmtId="4" fontId="30" fillId="7" borderId="10" applyProtection="0">
      <alignment horizontal="left" vertical="top" wrapText="1"/>
    </xf>
    <xf numFmtId="4" fontId="30" fillId="7" borderId="10" applyProtection="0">
      <alignment horizontal="left" vertical="top" wrapText="1"/>
    </xf>
    <xf numFmtId="4" fontId="30" fillId="7" borderId="10" applyProtection="0">
      <alignment horizontal="left" vertical="top" wrapText="1"/>
    </xf>
    <xf numFmtId="4" fontId="30" fillId="7" borderId="10" applyProtection="0">
      <alignment horizontal="left" vertical="top" wrapText="1"/>
    </xf>
    <xf numFmtId="4" fontId="30" fillId="7" borderId="10" applyProtection="0">
      <alignment horizontal="left" vertical="top" wrapText="1"/>
    </xf>
    <xf numFmtId="4" fontId="30" fillId="7" borderId="10" applyProtection="0">
      <alignment horizontal="left" vertical="top" wrapText="1"/>
    </xf>
    <xf numFmtId="4" fontId="30" fillId="7" borderId="10" applyProtection="0">
      <alignment horizontal="left" vertical="top" wrapText="1"/>
    </xf>
    <xf numFmtId="4" fontId="30" fillId="7" borderId="10" applyProtection="0">
      <alignment horizontal="left" vertical="top" wrapText="1"/>
    </xf>
    <xf numFmtId="4" fontId="30" fillId="7" borderId="10" applyProtection="0">
      <alignment horizontal="left" vertical="top" wrapText="1"/>
    </xf>
    <xf numFmtId="4" fontId="31" fillId="0" borderId="13" applyFill="0" applyProtection="0">
      <alignment horizontal="left" vertical="top" wrapText="1"/>
    </xf>
    <xf numFmtId="4" fontId="31" fillId="0" borderId="13" applyFill="0" applyProtection="0">
      <alignment horizontal="left" vertical="top" wrapText="1"/>
    </xf>
    <xf numFmtId="4" fontId="31" fillId="0" borderId="13" applyFill="0" applyProtection="0">
      <alignment horizontal="left" vertical="top" wrapText="1"/>
    </xf>
    <xf numFmtId="4" fontId="31" fillId="0" borderId="13" applyFill="0" applyProtection="0">
      <alignment horizontal="left" vertical="top" wrapText="1"/>
    </xf>
    <xf numFmtId="4" fontId="31" fillId="0" borderId="13" applyFill="0" applyProtection="0">
      <alignment horizontal="left" vertical="top" wrapText="1"/>
    </xf>
    <xf numFmtId="4" fontId="31" fillId="0" borderId="13" applyFill="0" applyProtection="0">
      <alignment horizontal="left" vertical="top" wrapText="1"/>
    </xf>
    <xf numFmtId="4" fontId="31" fillId="0" borderId="13" applyFill="0" applyProtection="0">
      <alignment horizontal="left" vertical="top" wrapText="1"/>
    </xf>
    <xf numFmtId="4" fontId="31" fillId="0" borderId="13" applyFill="0" applyProtection="0">
      <alignment horizontal="left" vertical="top" wrapText="1"/>
    </xf>
    <xf numFmtId="4" fontId="31" fillId="0" borderId="13" applyFill="0" applyProtection="0">
      <alignment horizontal="left" vertical="top" wrapText="1"/>
    </xf>
    <xf numFmtId="4" fontId="31" fillId="0" borderId="13" applyFill="0" applyProtection="0">
      <alignment horizontal="left" vertical="top" wrapText="1"/>
    </xf>
    <xf numFmtId="4" fontId="31" fillId="0" borderId="13" applyFill="0" applyProtection="0">
      <alignment horizontal="left" vertical="top" wrapText="1"/>
    </xf>
    <xf numFmtId="4" fontId="31" fillId="0" borderId="13" applyFill="0" applyProtection="0">
      <alignment horizontal="left" vertical="top" wrapText="1"/>
    </xf>
  </cellStyleXfs>
  <cellXfs count="246">
    <xf numFmtId="4" fontId="0" fillId="0" borderId="0" xfId="0">
      <alignment horizontal="left" vertical="top" wrapText="1"/>
    </xf>
    <xf numFmtId="169" fontId="36" fillId="0" borderId="0" xfId="223" applyNumberFormat="1" applyAlignment="1">
      <alignment horizontal="right" vertical="top" indent="1"/>
    </xf>
    <xf numFmtId="4" fontId="0" fillId="0" borderId="0" xfId="0" applyFont="1" applyAlignment="1">
      <alignment horizontal="left" vertical="top" wrapText="1"/>
    </xf>
    <xf numFmtId="4" fontId="36" fillId="0" borderId="0" xfId="223" applyAlignment="1">
      <alignment horizontal="right" vertical="top" indent="1"/>
    </xf>
    <xf numFmtId="4" fontId="36" fillId="0" borderId="0" xfId="223">
      <alignment horizontal="right" vertical="top" wrapText="1"/>
    </xf>
    <xf numFmtId="0" fontId="0" fillId="0" borderId="0" xfId="0" applyNumberFormat="1">
      <alignment horizontal="left" vertical="top" wrapText="1"/>
    </xf>
    <xf numFmtId="4" fontId="0" fillId="0" borderId="14" xfId="0" applyBorder="1">
      <alignment horizontal="left" vertical="top" wrapText="1"/>
    </xf>
    <xf numFmtId="4" fontId="0" fillId="0" borderId="14" xfId="0" applyFont="1" applyBorder="1" applyAlignment="1">
      <alignment horizontal="left" vertical="top" wrapText="1"/>
    </xf>
    <xf numFmtId="4" fontId="36" fillId="0" borderId="14" xfId="223" applyBorder="1">
      <alignment horizontal="right" vertical="top" wrapText="1"/>
    </xf>
    <xf numFmtId="169" fontId="36" fillId="0" borderId="0" xfId="223" applyNumberFormat="1">
      <alignment horizontal="right" vertical="top" wrapText="1"/>
    </xf>
    <xf numFmtId="4" fontId="0" fillId="0" borderId="0" xfId="0" applyAlignment="1">
      <alignment horizontal="right" vertical="top" indent="1"/>
    </xf>
    <xf numFmtId="170" fontId="0" fillId="0" borderId="0" xfId="0" applyNumberFormat="1">
      <alignment horizontal="left" vertical="top" wrapText="1"/>
    </xf>
    <xf numFmtId="4" fontId="8" fillId="0" borderId="0" xfId="258">
      <alignment horizontal="right" vertical="top"/>
    </xf>
    <xf numFmtId="169" fontId="0" fillId="0" borderId="15" xfId="223" applyNumberFormat="1" applyFont="1" applyBorder="1">
      <alignment horizontal="right" vertical="top" wrapText="1"/>
    </xf>
    <xf numFmtId="4" fontId="0" fillId="0" borderId="15" xfId="0" applyFont="1" applyBorder="1" applyAlignment="1">
      <alignment horizontal="right" vertical="top" indent="1"/>
    </xf>
    <xf numFmtId="170" fontId="0" fillId="0" borderId="15" xfId="0" applyNumberFormat="1" applyFont="1" applyBorder="1">
      <alignment horizontal="left" vertical="top" wrapText="1"/>
    </xf>
    <xf numFmtId="4" fontId="8" fillId="0" borderId="15" xfId="258" applyFont="1" applyBorder="1">
      <alignment horizontal="right" vertical="top"/>
    </xf>
    <xf numFmtId="169" fontId="36" fillId="0" borderId="14" xfId="223" applyNumberFormat="1" applyBorder="1">
      <alignment horizontal="right" vertical="top" wrapText="1"/>
    </xf>
    <xf numFmtId="4" fontId="0" fillId="0" borderId="14" xfId="0" applyBorder="1" applyAlignment="1">
      <alignment horizontal="right" vertical="top" indent="1"/>
    </xf>
    <xf numFmtId="170" fontId="0" fillId="0" borderId="14" xfId="0" applyNumberFormat="1" applyBorder="1">
      <alignment horizontal="left" vertical="top" wrapText="1"/>
    </xf>
    <xf numFmtId="4" fontId="8" fillId="0" borderId="14" xfId="258" applyBorder="1">
      <alignment horizontal="right" vertical="top"/>
    </xf>
    <xf numFmtId="4" fontId="0" fillId="0" borderId="0" xfId="0" applyBorder="1">
      <alignment horizontal="left" vertical="top" wrapText="1"/>
    </xf>
    <xf numFmtId="4" fontId="33" fillId="0" borderId="0" xfId="223" applyFont="1">
      <alignment horizontal="right" vertical="top" wrapText="1"/>
    </xf>
    <xf numFmtId="4" fontId="36" fillId="0" borderId="0" xfId="223" applyAlignment="1">
      <alignment horizontal="right" vertical="top"/>
    </xf>
    <xf numFmtId="4" fontId="0" fillId="0" borderId="0" xfId="0" applyNumberFormat="1" applyAlignment="1">
      <alignment horizontal="right" vertical="top" indent="1"/>
    </xf>
    <xf numFmtId="4" fontId="34" fillId="0" borderId="0" xfId="258" applyFont="1">
      <alignment horizontal="right" vertical="top"/>
    </xf>
    <xf numFmtId="4" fontId="0" fillId="0" borderId="0" xfId="0" applyNumberFormat="1" applyAlignment="1">
      <alignment horizontal="left" vertical="top" wrapText="1"/>
    </xf>
    <xf numFmtId="4" fontId="0" fillId="0" borderId="0" xfId="223" applyFont="1">
      <alignment horizontal="right" vertical="top" wrapText="1"/>
    </xf>
    <xf numFmtId="4" fontId="8" fillId="0" borderId="0" xfId="258" applyFont="1">
      <alignment horizontal="right" vertical="top"/>
    </xf>
    <xf numFmtId="169" fontId="0" fillId="0" borderId="0" xfId="223" applyNumberFormat="1" applyFont="1">
      <alignment horizontal="right" vertical="top" wrapText="1"/>
    </xf>
    <xf numFmtId="170" fontId="0" fillId="0" borderId="0" xfId="0" applyNumberFormat="1" applyAlignment="1">
      <alignment horizontal="left" vertical="top" wrapText="1"/>
    </xf>
    <xf numFmtId="4" fontId="21" fillId="0" borderId="0" xfId="0" applyFont="1" applyAlignment="1">
      <alignment horizontal="left" vertical="top" wrapText="1"/>
    </xf>
    <xf numFmtId="171" fontId="0" fillId="0" borderId="0" xfId="0" applyNumberFormat="1">
      <alignment horizontal="left" vertical="top" wrapText="1"/>
    </xf>
    <xf numFmtId="4" fontId="0" fillId="0" borderId="15" xfId="0" applyFont="1" applyBorder="1" applyAlignment="1">
      <alignment horizontal="left" vertical="top" wrapText="1"/>
    </xf>
    <xf numFmtId="169" fontId="36" fillId="0" borderId="0" xfId="224" applyNumberFormat="1">
      <alignment horizontal="right" vertical="top" wrapText="1"/>
    </xf>
    <xf numFmtId="4" fontId="36" fillId="0" borderId="0" xfId="224">
      <alignment horizontal="right" vertical="top" wrapText="1"/>
    </xf>
    <xf numFmtId="4" fontId="8" fillId="0" borderId="0" xfId="259">
      <alignment horizontal="right" vertical="top"/>
    </xf>
    <xf numFmtId="4" fontId="8" fillId="0" borderId="0" xfId="259" applyFont="1">
      <alignment horizontal="right" vertical="top"/>
    </xf>
    <xf numFmtId="4" fontId="36" fillId="0" borderId="0" xfId="223" applyFill="1">
      <alignment horizontal="right" vertical="top" wrapText="1"/>
    </xf>
    <xf numFmtId="4" fontId="0" fillId="0" borderId="0" xfId="0" applyFont="1" applyFill="1">
      <alignment horizontal="left" vertical="top" wrapText="1"/>
    </xf>
    <xf numFmtId="4" fontId="0" fillId="0" borderId="0" xfId="0" applyNumberFormat="1" applyFill="1" applyAlignment="1">
      <alignment horizontal="right" vertical="top" indent="1"/>
    </xf>
    <xf numFmtId="170" fontId="0" fillId="0" borderId="0" xfId="0" applyNumberFormat="1" applyFill="1" applyAlignment="1">
      <alignment horizontal="left" vertical="top" wrapText="1"/>
    </xf>
    <xf numFmtId="4" fontId="8" fillId="0" borderId="0" xfId="258" applyFill="1">
      <alignment horizontal="right" vertical="top"/>
    </xf>
    <xf numFmtId="4" fontId="0" fillId="0" borderId="0" xfId="0" applyNumberFormat="1" applyFill="1" applyAlignment="1">
      <alignment horizontal="left" vertical="top" wrapText="1"/>
    </xf>
    <xf numFmtId="4" fontId="0" fillId="0" borderId="0" xfId="0" applyFont="1">
      <alignment horizontal="left" vertical="top" wrapText="1"/>
    </xf>
    <xf numFmtId="169" fontId="36" fillId="0" borderId="0" xfId="223" applyNumberFormat="1" applyFill="1">
      <alignment horizontal="right" vertical="top" wrapText="1"/>
    </xf>
    <xf numFmtId="171" fontId="21" fillId="0" borderId="0" xfId="0" applyNumberFormat="1" applyFont="1">
      <alignment horizontal="left" vertical="top" wrapText="1"/>
    </xf>
    <xf numFmtId="4" fontId="21" fillId="0" borderId="0" xfId="223" applyFont="1">
      <alignment horizontal="right" vertical="top" wrapText="1"/>
    </xf>
    <xf numFmtId="4" fontId="21" fillId="0" borderId="0" xfId="0" applyFont="1" applyAlignment="1">
      <alignment horizontal="right" vertical="top" indent="1"/>
    </xf>
    <xf numFmtId="4" fontId="33" fillId="0" borderId="0" xfId="224" applyFont="1">
      <alignment horizontal="right" vertical="top" wrapText="1"/>
    </xf>
    <xf numFmtId="4" fontId="0" fillId="0" borderId="0" xfId="0" applyFont="1" applyAlignment="1">
      <alignment horizontal="right" indent="1"/>
    </xf>
    <xf numFmtId="4" fontId="16" fillId="0" borderId="0" xfId="327" applyNumberFormat="1" applyAlignment="1">
      <alignment horizontal="left" vertical="top" wrapText="1"/>
    </xf>
    <xf numFmtId="4" fontId="0" fillId="0" borderId="0" xfId="223" applyFont="1" applyAlignment="1">
      <alignment horizontal="right" vertical="top"/>
    </xf>
    <xf numFmtId="4" fontId="0" fillId="0" borderId="15" xfId="223" applyFont="1" applyBorder="1" applyAlignment="1">
      <alignment horizontal="right" vertical="top"/>
    </xf>
    <xf numFmtId="4" fontId="15" fillId="25" borderId="0" xfId="242" applyNumberFormat="1" applyFont="1" applyFill="1" applyBorder="1" applyProtection="1">
      <alignment horizontal="left" vertical="top"/>
    </xf>
    <xf numFmtId="170" fontId="21" fillId="25" borderId="0" xfId="242" applyNumberFormat="1" applyFont="1" applyFill="1" applyBorder="1" applyProtection="1">
      <alignment horizontal="left" vertical="top"/>
    </xf>
    <xf numFmtId="4" fontId="36" fillId="24" borderId="0" xfId="223" applyFill="1">
      <alignment horizontal="right" vertical="top" wrapText="1"/>
    </xf>
    <xf numFmtId="4" fontId="0" fillId="24" borderId="0" xfId="0" applyFill="1">
      <alignment horizontal="left" vertical="top" wrapText="1"/>
    </xf>
    <xf numFmtId="4" fontId="8" fillId="25" borderId="0" xfId="258" applyFill="1">
      <alignment horizontal="right" vertical="top"/>
    </xf>
    <xf numFmtId="4" fontId="0" fillId="0" borderId="0" xfId="0" applyAlignment="1">
      <alignment horizontal="left" vertical="top" wrapText="1"/>
    </xf>
    <xf numFmtId="4" fontId="0" fillId="0" borderId="0" xfId="0" applyFill="1">
      <alignment horizontal="left" vertical="top" wrapText="1"/>
    </xf>
    <xf numFmtId="4" fontId="0" fillId="0" borderId="0" xfId="0" applyAlignment="1">
      <alignment vertical="top" wrapText="1"/>
    </xf>
    <xf numFmtId="4" fontId="0" fillId="0" borderId="14" xfId="0" applyBorder="1" applyAlignment="1">
      <alignment horizontal="left" vertical="top" wrapText="1"/>
    </xf>
    <xf numFmtId="4" fontId="9" fillId="0" borderId="0" xfId="263" applyFont="1">
      <alignment horizontal="left" vertical="top"/>
    </xf>
    <xf numFmtId="4" fontId="43" fillId="0" borderId="0" xfId="0" applyFont="1">
      <alignment horizontal="left" vertical="top" wrapText="1"/>
    </xf>
    <xf numFmtId="4" fontId="44" fillId="0" borderId="0" xfId="325" applyFont="1">
      <alignment horizontal="left" vertical="top" wrapText="1"/>
    </xf>
    <xf numFmtId="169" fontId="39" fillId="0" borderId="0" xfId="227" applyNumberFormat="1">
      <alignment horizontal="right" vertical="top" wrapText="1"/>
    </xf>
    <xf numFmtId="4" fontId="39" fillId="0" borderId="0" xfId="227">
      <alignment horizontal="right" vertical="top" wrapText="1"/>
    </xf>
    <xf numFmtId="4" fontId="39" fillId="0" borderId="0" xfId="325" applyAlignment="1">
      <alignment horizontal="left" vertical="top" wrapText="1"/>
    </xf>
    <xf numFmtId="4" fontId="39" fillId="0" borderId="0" xfId="325" applyAlignment="1">
      <alignment horizontal="right" vertical="top" indent="1"/>
    </xf>
    <xf numFmtId="171" fontId="39" fillId="0" borderId="0" xfId="325" applyNumberFormat="1">
      <alignment horizontal="left" vertical="top" wrapText="1"/>
    </xf>
    <xf numFmtId="4" fontId="40" fillId="0" borderId="0" xfId="262">
      <alignment horizontal="right" vertical="top"/>
    </xf>
    <xf numFmtId="4" fontId="39" fillId="0" borderId="0" xfId="325">
      <alignment horizontal="left" vertical="top" wrapText="1"/>
    </xf>
    <xf numFmtId="170" fontId="39" fillId="0" borderId="0" xfId="325" applyNumberFormat="1">
      <alignment horizontal="left" vertical="top" wrapText="1"/>
    </xf>
    <xf numFmtId="4" fontId="39" fillId="0" borderId="0" xfId="325" applyAlignment="1">
      <alignment horizontal="right" indent="1"/>
    </xf>
    <xf numFmtId="170" fontId="39" fillId="0" borderId="0" xfId="325" applyNumberFormat="1" applyAlignment="1">
      <alignment horizontal="left" wrapText="1"/>
    </xf>
    <xf numFmtId="4" fontId="21" fillId="0" borderId="0" xfId="325" applyFont="1">
      <alignment horizontal="left" vertical="top" wrapText="1"/>
    </xf>
    <xf numFmtId="4" fontId="21" fillId="0" borderId="0" xfId="325" applyFont="1" applyAlignment="1">
      <alignment horizontal="right" vertical="top" indent="1"/>
    </xf>
    <xf numFmtId="170" fontId="21" fillId="0" borderId="0" xfId="325" applyNumberFormat="1" applyFont="1">
      <alignment horizontal="left" vertical="top" wrapText="1"/>
    </xf>
    <xf numFmtId="4" fontId="34" fillId="0" borderId="0" xfId="262" applyFont="1">
      <alignment horizontal="right" vertical="top"/>
    </xf>
    <xf numFmtId="171" fontId="21" fillId="0" borderId="0" xfId="325" applyNumberFormat="1" applyFont="1">
      <alignment horizontal="left" vertical="top" wrapText="1"/>
    </xf>
    <xf numFmtId="4" fontId="15" fillId="24" borderId="0" xfId="318" applyNumberFormat="1" applyFill="1">
      <alignment horizontal="left" vertical="top"/>
    </xf>
    <xf numFmtId="169" fontId="39" fillId="0" borderId="17" xfId="227" applyNumberFormat="1" applyFont="1" applyBorder="1">
      <alignment horizontal="right" vertical="top" wrapText="1"/>
    </xf>
    <xf numFmtId="169" fontId="39" fillId="0" borderId="18" xfId="227" applyNumberFormat="1" applyBorder="1">
      <alignment horizontal="right" vertical="top" wrapText="1"/>
    </xf>
    <xf numFmtId="4" fontId="39" fillId="0" borderId="18" xfId="325" applyBorder="1" applyAlignment="1">
      <alignment horizontal="right" vertical="top" indent="1"/>
    </xf>
    <xf numFmtId="172" fontId="32" fillId="0" borderId="0" xfId="380" applyNumberFormat="1" applyFont="1" applyAlignment="1">
      <alignment horizontal="right"/>
    </xf>
    <xf numFmtId="0" fontId="21" fillId="0" borderId="0" xfId="380" applyFont="1" applyAlignment="1">
      <alignment horizontal="right"/>
    </xf>
    <xf numFmtId="169" fontId="21" fillId="0" borderId="0" xfId="380" applyNumberFormat="1" applyFont="1" applyAlignment="1">
      <alignment horizontal="right" vertical="top"/>
    </xf>
    <xf numFmtId="0" fontId="21" fillId="0" borderId="0" xfId="380" applyFont="1" applyAlignment="1">
      <alignment vertical="top" wrapText="1"/>
    </xf>
    <xf numFmtId="4" fontId="21" fillId="0" borderId="0" xfId="380" applyNumberFormat="1" applyFont="1" applyAlignment="1">
      <alignment horizontal="right"/>
    </xf>
    <xf numFmtId="4" fontId="39" fillId="24" borderId="0" xfId="325" applyNumberFormat="1" applyFill="1">
      <alignment horizontal="left" vertical="top" wrapText="1"/>
    </xf>
    <xf numFmtId="4" fontId="39" fillId="0" borderId="17" xfId="325" applyBorder="1" applyAlignment="1">
      <alignment horizontal="left" vertical="top" wrapText="1"/>
    </xf>
    <xf numFmtId="4" fontId="39" fillId="0" borderId="17" xfId="325" applyBorder="1" applyAlignment="1">
      <alignment horizontal="right" vertical="top" indent="1"/>
    </xf>
    <xf numFmtId="4" fontId="39" fillId="0" borderId="17" xfId="325" applyNumberFormat="1" applyBorder="1" applyAlignment="1">
      <alignment horizontal="right" vertical="top" indent="1"/>
    </xf>
    <xf numFmtId="4" fontId="39" fillId="0" borderId="17" xfId="325" applyBorder="1" applyAlignment="1">
      <alignment vertical="top"/>
    </xf>
    <xf numFmtId="4" fontId="39" fillId="0" borderId="0" xfId="325" applyNumberFormat="1">
      <alignment horizontal="left" vertical="top" wrapText="1"/>
    </xf>
    <xf numFmtId="4" fontId="21" fillId="0" borderId="0" xfId="325" applyNumberFormat="1" applyFont="1">
      <alignment horizontal="left" vertical="top" wrapText="1"/>
    </xf>
    <xf numFmtId="4" fontId="39" fillId="0" borderId="18" xfId="325" applyBorder="1" applyAlignment="1">
      <alignment horizontal="left" vertical="top" wrapText="1"/>
    </xf>
    <xf numFmtId="4" fontId="39" fillId="0" borderId="18" xfId="325" applyNumberFormat="1" applyBorder="1">
      <alignment horizontal="left" vertical="top" wrapText="1"/>
    </xf>
    <xf numFmtId="4" fontId="40" fillId="0" borderId="18" xfId="262" applyBorder="1">
      <alignment horizontal="right" vertical="top"/>
    </xf>
    <xf numFmtId="4" fontId="39" fillId="0" borderId="0" xfId="325" applyBorder="1">
      <alignment horizontal="left" vertical="top" wrapText="1"/>
    </xf>
    <xf numFmtId="169" fontId="21" fillId="0" borderId="0" xfId="325" applyNumberFormat="1" applyFont="1" applyAlignment="1">
      <alignment horizontal="left" vertical="top"/>
    </xf>
    <xf numFmtId="0" fontId="21" fillId="0" borderId="0" xfId="325" applyNumberFormat="1" applyFont="1" applyAlignment="1">
      <alignment vertical="top" wrapText="1"/>
    </xf>
    <xf numFmtId="49" fontId="21" fillId="0" borderId="0" xfId="325" applyNumberFormat="1" applyFont="1" applyAlignment="1">
      <alignment horizontal="right"/>
    </xf>
    <xf numFmtId="1" fontId="21" fillId="0" borderId="0" xfId="325" applyNumberFormat="1" applyFont="1" applyAlignment="1">
      <alignment horizontal="left" indent="1"/>
    </xf>
    <xf numFmtId="0" fontId="21" fillId="0" borderId="0" xfId="325" applyNumberFormat="1" applyFont="1" applyAlignment="1"/>
    <xf numFmtId="4" fontId="46" fillId="0" borderId="0" xfId="227" applyFont="1">
      <alignment horizontal="right" vertical="top" wrapText="1"/>
    </xf>
    <xf numFmtId="4" fontId="46" fillId="0" borderId="0" xfId="325" applyFont="1" applyAlignment="1">
      <alignment horizontal="left" vertical="top" wrapText="1"/>
    </xf>
    <xf numFmtId="4" fontId="46" fillId="0" borderId="0" xfId="325" applyFont="1" applyAlignment="1">
      <alignment horizontal="center" vertical="top"/>
    </xf>
    <xf numFmtId="170" fontId="46" fillId="0" borderId="0" xfId="325" applyNumberFormat="1" applyFont="1">
      <alignment horizontal="left" vertical="top" wrapText="1"/>
    </xf>
    <xf numFmtId="4" fontId="47" fillId="0" borderId="0" xfId="262" applyFont="1">
      <alignment horizontal="right" vertical="top"/>
    </xf>
    <xf numFmtId="169" fontId="46" fillId="0" borderId="0" xfId="227" applyNumberFormat="1" applyFont="1">
      <alignment horizontal="right" vertical="top" wrapText="1"/>
    </xf>
    <xf numFmtId="4" fontId="8" fillId="25" borderId="0" xfId="259" applyFill="1">
      <alignment horizontal="right" vertical="top"/>
    </xf>
    <xf numFmtId="4" fontId="36" fillId="24" borderId="0" xfId="224" applyFill="1">
      <alignment horizontal="right" vertical="top" wrapText="1"/>
    </xf>
    <xf numFmtId="169" fontId="39" fillId="0" borderId="15" xfId="224" applyNumberFormat="1" applyFont="1" applyBorder="1">
      <alignment horizontal="right" vertical="top" wrapText="1"/>
    </xf>
    <xf numFmtId="4" fontId="36" fillId="0" borderId="15" xfId="363" applyFont="1" applyBorder="1" applyAlignment="1">
      <alignment horizontal="left" vertical="top" wrapText="1"/>
    </xf>
    <xf numFmtId="4" fontId="36" fillId="0" borderId="15" xfId="363" applyFont="1" applyBorder="1" applyAlignment="1">
      <alignment horizontal="right" vertical="top" indent="1"/>
    </xf>
    <xf numFmtId="170" fontId="36" fillId="0" borderId="15" xfId="363" applyNumberFormat="1" applyFont="1" applyBorder="1">
      <alignment horizontal="left" vertical="top" wrapText="1"/>
    </xf>
    <xf numFmtId="4" fontId="8" fillId="0" borderId="15" xfId="259" applyFont="1" applyBorder="1" applyAlignment="1">
      <alignment vertical="top"/>
    </xf>
    <xf numFmtId="4" fontId="36" fillId="0" borderId="0" xfId="363" applyAlignment="1">
      <alignment horizontal="left" vertical="top" wrapText="1"/>
    </xf>
    <xf numFmtId="4" fontId="36" fillId="0" borderId="0" xfId="363" applyAlignment="1">
      <alignment horizontal="right" vertical="top" indent="1"/>
    </xf>
    <xf numFmtId="170" fontId="36" fillId="0" borderId="0" xfId="363" applyNumberFormat="1">
      <alignment horizontal="left" vertical="top" wrapText="1"/>
    </xf>
    <xf numFmtId="4" fontId="36" fillId="0" borderId="0" xfId="363">
      <alignment horizontal="left" vertical="top" wrapText="1"/>
    </xf>
    <xf numFmtId="4" fontId="36" fillId="0" borderId="0" xfId="363" applyFill="1">
      <alignment horizontal="left" vertical="top" wrapText="1"/>
    </xf>
    <xf numFmtId="4" fontId="36" fillId="0" borderId="0" xfId="363" applyFont="1" applyAlignment="1">
      <alignment horizontal="left" vertical="top" wrapText="1"/>
    </xf>
    <xf numFmtId="4" fontId="45" fillId="0" borderId="0" xfId="224" applyFont="1">
      <alignment horizontal="right" vertical="top" wrapText="1"/>
    </xf>
    <xf numFmtId="169" fontId="36" fillId="0" borderId="0" xfId="224" applyNumberFormat="1" applyAlignment="1">
      <alignment horizontal="right" vertical="top" wrapText="1"/>
    </xf>
    <xf numFmtId="4" fontId="36" fillId="0" borderId="0" xfId="224" applyAlignment="1">
      <alignment horizontal="right" vertical="top" wrapText="1"/>
    </xf>
    <xf numFmtId="4" fontId="36" fillId="0" borderId="0" xfId="363" applyAlignment="1">
      <alignment horizontal="right" vertical="top" wrapText="1"/>
    </xf>
    <xf numFmtId="170" fontId="36" fillId="0" borderId="0" xfId="363" applyNumberFormat="1" applyAlignment="1">
      <alignment horizontal="left" vertical="top" wrapText="1"/>
    </xf>
    <xf numFmtId="4" fontId="8" fillId="0" borderId="0" xfId="259" applyAlignment="1">
      <alignment horizontal="right" vertical="top" wrapText="1"/>
    </xf>
    <xf numFmtId="4" fontId="36" fillId="0" borderId="0" xfId="363" applyFill="1" applyAlignment="1">
      <alignment horizontal="left" vertical="top" wrapText="1"/>
    </xf>
    <xf numFmtId="169" fontId="42" fillId="0" borderId="0" xfId="224" applyNumberFormat="1" applyFont="1">
      <alignment horizontal="right" vertical="top" wrapText="1"/>
    </xf>
    <xf numFmtId="4" fontId="42" fillId="0" borderId="0" xfId="224" applyFont="1">
      <alignment horizontal="right" vertical="top" wrapText="1"/>
    </xf>
    <xf numFmtId="4" fontId="42" fillId="0" borderId="0" xfId="363" applyFont="1" applyAlignment="1">
      <alignment horizontal="right" vertical="top" indent="1"/>
    </xf>
    <xf numFmtId="170" fontId="42" fillId="0" borderId="0" xfId="363" applyNumberFormat="1" applyFont="1">
      <alignment horizontal="left" vertical="top" wrapText="1"/>
    </xf>
    <xf numFmtId="4" fontId="48" fillId="0" borderId="0" xfId="259" applyFont="1">
      <alignment horizontal="right" vertical="top"/>
    </xf>
    <xf numFmtId="169" fontId="36" fillId="0" borderId="14" xfId="224" applyNumberFormat="1" applyBorder="1">
      <alignment horizontal="right" vertical="top" wrapText="1"/>
    </xf>
    <xf numFmtId="4" fontId="36" fillId="0" borderId="14" xfId="363" applyFont="1" applyBorder="1" applyAlignment="1">
      <alignment horizontal="left" vertical="top" wrapText="1"/>
    </xf>
    <xf numFmtId="4" fontId="36" fillId="0" borderId="14" xfId="363" applyBorder="1" applyAlignment="1">
      <alignment horizontal="right" vertical="top" indent="1"/>
    </xf>
    <xf numFmtId="170" fontId="36" fillId="0" borderId="14" xfId="363" applyNumberFormat="1" applyBorder="1">
      <alignment horizontal="left" vertical="top" wrapText="1"/>
    </xf>
    <xf numFmtId="4" fontId="8" fillId="0" borderId="14" xfId="259" applyBorder="1">
      <alignment horizontal="right" vertical="top"/>
    </xf>
    <xf numFmtId="4" fontId="36" fillId="0" borderId="0" xfId="363" applyBorder="1">
      <alignment horizontal="left" vertical="top" wrapText="1"/>
    </xf>
    <xf numFmtId="4" fontId="15" fillId="24" borderId="0" xfId="318" applyNumberFormat="1">
      <alignment horizontal="left" vertical="top"/>
    </xf>
    <xf numFmtId="4" fontId="36" fillId="0" borderId="19" xfId="223" applyBorder="1" applyAlignment="1">
      <alignment horizontal="right" vertical="top" indent="1"/>
    </xf>
    <xf numFmtId="4" fontId="0" fillId="0" borderId="19" xfId="0" applyBorder="1">
      <alignment horizontal="left" vertical="top" wrapText="1"/>
    </xf>
    <xf numFmtId="4" fontId="36" fillId="0" borderId="19" xfId="223" applyBorder="1">
      <alignment horizontal="right" vertical="top" wrapText="1"/>
    </xf>
    <xf numFmtId="4" fontId="36" fillId="24" borderId="0" xfId="223" applyFill="1" applyAlignment="1">
      <alignment horizontal="right" vertical="top" indent="1"/>
    </xf>
    <xf numFmtId="4" fontId="9" fillId="24" borderId="0" xfId="0" applyFont="1" applyFill="1">
      <alignment horizontal="left" vertical="top" wrapText="1"/>
    </xf>
    <xf numFmtId="169" fontId="39" fillId="0" borderId="0" xfId="225" applyNumberFormat="1">
      <alignment horizontal="right" vertical="top" wrapText="1"/>
    </xf>
    <xf numFmtId="4" fontId="39" fillId="0" borderId="0" xfId="225">
      <alignment horizontal="right" vertical="top" wrapText="1"/>
    </xf>
    <xf numFmtId="4" fontId="40" fillId="0" borderId="0" xfId="260">
      <alignment horizontal="right" vertical="top"/>
    </xf>
    <xf numFmtId="4" fontId="45" fillId="0" borderId="0" xfId="223" applyFont="1">
      <alignment horizontal="right" vertical="top" wrapText="1"/>
    </xf>
    <xf numFmtId="4" fontId="40" fillId="24" borderId="0" xfId="260" applyFill="1">
      <alignment horizontal="right" vertical="top"/>
    </xf>
    <xf numFmtId="170" fontId="39" fillId="0" borderId="17" xfId="325" applyNumberFormat="1" applyBorder="1">
      <alignment horizontal="left" vertical="top" wrapText="1"/>
    </xf>
    <xf numFmtId="4" fontId="40" fillId="0" borderId="17" xfId="260" applyBorder="1">
      <alignment horizontal="right" vertical="top"/>
    </xf>
    <xf numFmtId="169" fontId="39" fillId="0" borderId="18" xfId="225" applyNumberFormat="1" applyBorder="1">
      <alignment horizontal="right" vertical="top" wrapText="1"/>
    </xf>
    <xf numFmtId="170" fontId="39" fillId="0" borderId="18" xfId="325" applyNumberFormat="1" applyBorder="1">
      <alignment horizontal="left" vertical="top" wrapText="1"/>
    </xf>
    <xf numFmtId="4" fontId="40" fillId="0" borderId="18" xfId="260" applyBorder="1">
      <alignment horizontal="right" vertical="top"/>
    </xf>
    <xf numFmtId="4" fontId="15" fillId="25" borderId="0" xfId="242" applyNumberFormat="1" applyFont="1" applyFill="1" applyBorder="1" applyAlignment="1" applyProtection="1">
      <alignment horizontal="right" vertical="top"/>
    </xf>
    <xf numFmtId="4" fontId="36" fillId="0" borderId="14" xfId="223" applyBorder="1" applyAlignment="1">
      <alignment horizontal="right" vertical="top"/>
    </xf>
    <xf numFmtId="4" fontId="39" fillId="0" borderId="15" xfId="224" applyFont="1" applyBorder="1" applyAlignment="1">
      <alignment horizontal="right" vertical="top"/>
    </xf>
    <xf numFmtId="4" fontId="36" fillId="0" borderId="0" xfId="224" applyAlignment="1">
      <alignment horizontal="right" vertical="top"/>
    </xf>
    <xf numFmtId="4" fontId="46" fillId="0" borderId="0" xfId="227" applyFont="1" applyAlignment="1">
      <alignment horizontal="right" vertical="top"/>
    </xf>
    <xf numFmtId="4" fontId="36" fillId="0" borderId="14" xfId="224" applyBorder="1" applyAlignment="1">
      <alignment horizontal="right" vertical="top"/>
    </xf>
    <xf numFmtId="4" fontId="39" fillId="0" borderId="17" xfId="227" applyFont="1" applyBorder="1" applyAlignment="1">
      <alignment horizontal="right" vertical="top"/>
    </xf>
    <xf numFmtId="4" fontId="39" fillId="0" borderId="0" xfId="227" applyAlignment="1">
      <alignment horizontal="right" vertical="top"/>
    </xf>
    <xf numFmtId="4" fontId="39" fillId="0" borderId="18" xfId="227" applyBorder="1" applyAlignment="1">
      <alignment horizontal="right" vertical="top"/>
    </xf>
    <xf numFmtId="4" fontId="21" fillId="0" borderId="0" xfId="223" applyFont="1" applyAlignment="1">
      <alignment horizontal="right" vertical="top"/>
    </xf>
    <xf numFmtId="4" fontId="36" fillId="0" borderId="0" xfId="223" applyFill="1" applyAlignment="1">
      <alignment horizontal="right" vertical="top"/>
    </xf>
    <xf numFmtId="4" fontId="15" fillId="24" borderId="0" xfId="318" applyNumberFormat="1" applyFill="1" applyAlignment="1">
      <alignment horizontal="right" vertical="top"/>
    </xf>
    <xf numFmtId="4" fontId="42" fillId="0" borderId="0" xfId="0" applyFont="1">
      <alignment horizontal="left" vertical="top" wrapText="1"/>
    </xf>
    <xf numFmtId="4" fontId="42" fillId="0" borderId="0" xfId="0" applyFont="1" applyAlignment="1">
      <alignment horizontal="right" vertical="top" indent="1"/>
    </xf>
    <xf numFmtId="170" fontId="42" fillId="0" borderId="0" xfId="0" applyNumberFormat="1" applyFont="1">
      <alignment horizontal="left" vertical="top" wrapText="1"/>
    </xf>
    <xf numFmtId="0" fontId="46" fillId="0" borderId="0" xfId="0" applyNumberFormat="1" applyFont="1" applyAlignment="1">
      <alignment wrapText="1"/>
    </xf>
    <xf numFmtId="4" fontId="15" fillId="24" borderId="0" xfId="316" quotePrefix="1" applyNumberFormat="1" applyFont="1" applyFill="1" applyAlignment="1">
      <alignment horizontal="left" vertical="top"/>
    </xf>
    <xf numFmtId="0" fontId="15" fillId="24" borderId="0" xfId="316" applyNumberFormat="1" applyFont="1" applyFill="1" applyAlignment="1">
      <alignment horizontal="left" vertical="top"/>
    </xf>
    <xf numFmtId="4" fontId="49" fillId="24" borderId="0" xfId="316" applyNumberFormat="1" applyFont="1" applyFill="1" applyAlignment="1">
      <alignment horizontal="left" vertical="top"/>
    </xf>
    <xf numFmtId="171" fontId="46" fillId="24" borderId="0" xfId="316" applyNumberFormat="1" applyFont="1" applyFill="1" applyAlignment="1">
      <alignment horizontal="left" vertical="top"/>
    </xf>
    <xf numFmtId="4" fontId="47" fillId="24" borderId="0" xfId="260" applyFont="1" applyFill="1">
      <alignment horizontal="right" vertical="top"/>
    </xf>
    <xf numFmtId="169" fontId="39" fillId="0" borderId="17" xfId="225" applyNumberFormat="1" applyBorder="1">
      <alignment horizontal="right" vertical="top" wrapText="1"/>
    </xf>
    <xf numFmtId="4" fontId="39" fillId="0" borderId="17" xfId="225" applyBorder="1">
      <alignment horizontal="right" vertical="top" wrapText="1"/>
    </xf>
    <xf numFmtId="0" fontId="21" fillId="0" borderId="17" xfId="327" applyFont="1" applyBorder="1" applyAlignment="1">
      <alignment horizontal="left" vertical="top" wrapText="1"/>
    </xf>
    <xf numFmtId="4" fontId="46" fillId="0" borderId="17" xfId="327" applyNumberFormat="1" applyFont="1" applyBorder="1" applyAlignment="1">
      <alignment horizontal="right" vertical="top" indent="1"/>
    </xf>
    <xf numFmtId="171" fontId="46" fillId="0" borderId="17" xfId="327" applyNumberFormat="1" applyFont="1" applyBorder="1" applyAlignment="1">
      <alignment horizontal="left" vertical="top" wrapText="1"/>
    </xf>
    <xf numFmtId="4" fontId="47" fillId="0" borderId="17" xfId="260" applyFont="1" applyBorder="1">
      <alignment horizontal="right" vertical="top"/>
    </xf>
    <xf numFmtId="0" fontId="21" fillId="0" borderId="0" xfId="327" applyFont="1" applyAlignment="1">
      <alignment horizontal="left" vertical="top" wrapText="1"/>
    </xf>
    <xf numFmtId="4" fontId="46" fillId="0" borderId="0" xfId="327" applyNumberFormat="1" applyFont="1" applyAlignment="1">
      <alignment horizontal="right" vertical="top" indent="1"/>
    </xf>
    <xf numFmtId="171" fontId="46" fillId="0" borderId="0" xfId="327" applyNumberFormat="1" applyFont="1" applyAlignment="1">
      <alignment horizontal="left" vertical="top" wrapText="1"/>
    </xf>
    <xf numFmtId="4" fontId="47" fillId="0" borderId="0" xfId="260" applyFont="1">
      <alignment horizontal="right" vertical="top"/>
    </xf>
    <xf numFmtId="0" fontId="39" fillId="0" borderId="0" xfId="325" applyNumberFormat="1">
      <alignment horizontal="left" vertical="top" wrapText="1"/>
    </xf>
    <xf numFmtId="4" fontId="40" fillId="0" borderId="0" xfId="260" applyAlignment="1">
      <alignment horizontal="right"/>
    </xf>
    <xf numFmtId="4" fontId="45" fillId="0" borderId="0" xfId="225" applyFont="1">
      <alignment horizontal="right" vertical="top" wrapText="1"/>
    </xf>
    <xf numFmtId="169" fontId="21" fillId="0" borderId="0" xfId="225" applyNumberFormat="1" applyFont="1">
      <alignment horizontal="right" vertical="top" wrapText="1"/>
    </xf>
    <xf numFmtId="4" fontId="21" fillId="0" borderId="0" xfId="325" applyFont="1" applyAlignment="1">
      <alignment horizontal="right"/>
    </xf>
    <xf numFmtId="4" fontId="32" fillId="0" borderId="0" xfId="325" applyFont="1" applyAlignment="1"/>
    <xf numFmtId="169" fontId="33" fillId="0" borderId="0" xfId="325" applyNumberFormat="1" applyFont="1" applyAlignment="1">
      <alignment horizontal="left" vertical="top"/>
    </xf>
    <xf numFmtId="4" fontId="35" fillId="0" borderId="0" xfId="325" applyFont="1" applyAlignment="1"/>
    <xf numFmtId="4" fontId="21" fillId="0" borderId="0" xfId="225" applyFont="1">
      <alignment horizontal="right" vertical="top" wrapText="1"/>
    </xf>
    <xf numFmtId="4" fontId="34" fillId="0" borderId="0" xfId="260" applyFont="1">
      <alignment horizontal="right" vertical="top"/>
    </xf>
    <xf numFmtId="171" fontId="21" fillId="0" borderId="0" xfId="325" applyNumberFormat="1" applyFont="1" applyAlignment="1">
      <alignment horizontal="left" indent="1"/>
    </xf>
    <xf numFmtId="169" fontId="36" fillId="0" borderId="0" xfId="225" applyNumberFormat="1" applyFont="1">
      <alignment horizontal="right" vertical="top" wrapText="1"/>
    </xf>
    <xf numFmtId="4" fontId="36" fillId="0" borderId="0" xfId="225" applyFont="1">
      <alignment horizontal="right" vertical="top" wrapText="1"/>
    </xf>
    <xf numFmtId="4" fontId="8" fillId="0" borderId="0" xfId="260" applyFont="1">
      <alignment horizontal="right" vertical="top"/>
    </xf>
    <xf numFmtId="4" fontId="39" fillId="0" borderId="0" xfId="224" applyFont="1">
      <alignment horizontal="right" vertical="top" wrapText="1"/>
    </xf>
    <xf numFmtId="172" fontId="32" fillId="0" borderId="0" xfId="380" applyNumberFormat="1" applyFont="1"/>
    <xf numFmtId="0" fontId="21" fillId="0" borderId="0" xfId="380" applyFont="1"/>
    <xf numFmtId="3" fontId="21" fillId="0" borderId="0" xfId="380" applyNumberFormat="1" applyFont="1" applyAlignment="1">
      <alignment horizontal="left" indent="1"/>
    </xf>
    <xf numFmtId="169" fontId="39" fillId="0" borderId="16" xfId="225" applyNumberFormat="1" applyBorder="1">
      <alignment horizontal="right" vertical="top" wrapText="1"/>
    </xf>
    <xf numFmtId="4" fontId="39" fillId="0" borderId="16" xfId="225" applyBorder="1">
      <alignment horizontal="right" vertical="top" wrapText="1"/>
    </xf>
    <xf numFmtId="0" fontId="21" fillId="0" borderId="16" xfId="327" applyFont="1" applyBorder="1" applyAlignment="1">
      <alignment horizontal="left" vertical="top" wrapText="1"/>
    </xf>
    <xf numFmtId="4" fontId="46" fillId="0" borderId="16" xfId="327" applyNumberFormat="1" applyFont="1" applyBorder="1" applyAlignment="1">
      <alignment horizontal="right" vertical="top" indent="1"/>
    </xf>
    <xf numFmtId="171" fontId="46" fillId="0" borderId="16" xfId="327" applyNumberFormat="1" applyFont="1" applyBorder="1" applyAlignment="1">
      <alignment horizontal="left" vertical="top" wrapText="1"/>
    </xf>
    <xf numFmtId="4" fontId="47" fillId="0" borderId="16" xfId="260" applyFont="1" applyBorder="1">
      <alignment horizontal="right" vertical="top"/>
    </xf>
    <xf numFmtId="4" fontId="39" fillId="0" borderId="18" xfId="225" applyBorder="1">
      <alignment horizontal="right" vertical="top" wrapText="1"/>
    </xf>
    <xf numFmtId="0" fontId="21" fillId="0" borderId="18" xfId="327" applyFont="1" applyBorder="1" applyAlignment="1">
      <alignment horizontal="left" vertical="top" wrapText="1"/>
    </xf>
    <xf numFmtId="4" fontId="46" fillId="0" borderId="18" xfId="327" applyNumberFormat="1" applyFont="1" applyBorder="1" applyAlignment="1">
      <alignment horizontal="right" vertical="top" indent="1"/>
    </xf>
    <xf numFmtId="171" fontId="46" fillId="0" borderId="18" xfId="327" applyNumberFormat="1" applyFont="1" applyBorder="1" applyAlignment="1">
      <alignment horizontal="left" vertical="top" wrapText="1"/>
    </xf>
    <xf numFmtId="4" fontId="47" fillId="0" borderId="18" xfId="260" applyFont="1" applyBorder="1">
      <alignment horizontal="right" vertical="top"/>
    </xf>
    <xf numFmtId="4" fontId="0" fillId="0" borderId="0" xfId="0" applyAlignment="1">
      <alignment horizontal="right" indent="1"/>
    </xf>
    <xf numFmtId="170" fontId="0" fillId="0" borderId="0" xfId="0" applyNumberFormat="1" applyAlignment="1">
      <alignment horizontal="left" wrapText="1"/>
    </xf>
    <xf numFmtId="170" fontId="46" fillId="24" borderId="0" xfId="316" applyNumberFormat="1" applyFont="1" applyFill="1" applyAlignment="1">
      <alignment horizontal="left" vertical="top"/>
    </xf>
    <xf numFmtId="4" fontId="50" fillId="24" borderId="0" xfId="260" applyFont="1" applyFill="1">
      <alignment horizontal="right" vertical="top"/>
    </xf>
    <xf numFmtId="170" fontId="46" fillId="0" borderId="17" xfId="327" applyNumberFormat="1" applyFont="1" applyBorder="1" applyAlignment="1">
      <alignment horizontal="left" vertical="top" wrapText="1"/>
    </xf>
    <xf numFmtId="4" fontId="50" fillId="0" borderId="17" xfId="260" applyFont="1" applyBorder="1">
      <alignment horizontal="right" vertical="top"/>
    </xf>
    <xf numFmtId="170" fontId="46" fillId="0" borderId="0" xfId="327" applyNumberFormat="1" applyFont="1" applyAlignment="1">
      <alignment horizontal="left" vertical="top" wrapText="1"/>
    </xf>
    <xf numFmtId="4" fontId="50" fillId="0" borderId="0" xfId="260" applyFont="1">
      <alignment horizontal="right" vertical="top"/>
    </xf>
    <xf numFmtId="170" fontId="46" fillId="0" borderId="16" xfId="327" applyNumberFormat="1" applyFont="1" applyBorder="1" applyAlignment="1">
      <alignment horizontal="left" vertical="top" wrapText="1"/>
    </xf>
    <xf numFmtId="4" fontId="50" fillId="0" borderId="16" xfId="260" applyFont="1" applyBorder="1">
      <alignment horizontal="right" vertical="top"/>
    </xf>
    <xf numFmtId="170" fontId="46" fillId="0" borderId="18" xfId="327" applyNumberFormat="1" applyFont="1" applyBorder="1" applyAlignment="1">
      <alignment horizontal="left" vertical="top" wrapText="1"/>
    </xf>
    <xf numFmtId="4" fontId="50" fillId="0" borderId="18" xfId="260" applyFont="1" applyBorder="1">
      <alignment horizontal="right" vertical="top"/>
    </xf>
    <xf numFmtId="0" fontId="15" fillId="24" borderId="0" xfId="318" quotePrefix="1" applyNumberFormat="1">
      <alignment horizontal="left" vertical="top"/>
    </xf>
    <xf numFmtId="0" fontId="15" fillId="24" borderId="0" xfId="318" applyNumberFormat="1">
      <alignment horizontal="left" vertical="top"/>
    </xf>
    <xf numFmtId="170" fontId="21" fillId="24" borderId="0" xfId="318" applyNumberFormat="1" applyFont="1">
      <alignment horizontal="left" vertical="top"/>
    </xf>
    <xf numFmtId="0" fontId="39" fillId="0" borderId="17" xfId="325" applyNumberFormat="1" applyBorder="1">
      <alignment horizontal="left" vertical="top" wrapText="1"/>
    </xf>
    <xf numFmtId="49" fontId="51" fillId="0" borderId="0" xfId="327" applyNumberFormat="1" applyFont="1" applyAlignment="1">
      <alignment horizontal="left" vertical="top"/>
    </xf>
    <xf numFmtId="49" fontId="46" fillId="0" borderId="0" xfId="327" applyNumberFormat="1" applyFont="1" applyAlignment="1">
      <alignment vertical="top"/>
    </xf>
    <xf numFmtId="49" fontId="46" fillId="0" borderId="0" xfId="327" applyNumberFormat="1" applyFont="1" applyAlignment="1">
      <alignment horizontal="right"/>
    </xf>
    <xf numFmtId="4" fontId="52" fillId="0" borderId="0" xfId="327" applyNumberFormat="1" applyFont="1" applyAlignment="1">
      <alignment horizontal="right"/>
    </xf>
    <xf numFmtId="0" fontId="46" fillId="0" borderId="0" xfId="327" applyFont="1"/>
    <xf numFmtId="169" fontId="53" fillId="0" borderId="0" xfId="327" applyNumberFormat="1" applyFont="1" applyAlignment="1">
      <alignment horizontal="left" vertical="top"/>
    </xf>
    <xf numFmtId="0" fontId="46" fillId="0" borderId="0" xfId="327" applyFont="1" applyAlignment="1">
      <alignment wrapText="1"/>
    </xf>
    <xf numFmtId="0" fontId="46" fillId="0" borderId="0" xfId="327" applyFont="1" applyAlignment="1">
      <alignment vertical="top" wrapText="1"/>
    </xf>
    <xf numFmtId="3" fontId="46" fillId="0" borderId="0" xfId="327" applyNumberFormat="1" applyFont="1" applyAlignment="1">
      <alignment horizontal="left" indent="1"/>
    </xf>
    <xf numFmtId="0" fontId="39" fillId="0" borderId="18" xfId="325" applyNumberFormat="1" applyBorder="1">
      <alignment horizontal="left" vertical="top" wrapText="1"/>
    </xf>
    <xf numFmtId="4" fontId="36" fillId="0" borderId="0" xfId="263" applyFont="1">
      <alignment horizontal="left" vertical="top"/>
    </xf>
  </cellXfs>
  <cellStyles count="575">
    <cellStyle name="20 % – Poudarek1 2" xfId="1" xr:uid="{00000000-0005-0000-0000-000000000000}"/>
    <cellStyle name="20 % – Poudarek1 2 2" xfId="2" xr:uid="{00000000-0005-0000-0000-000001000000}"/>
    <cellStyle name="20 % – Poudarek1 2 3" xfId="3" xr:uid="{00000000-0005-0000-0000-000002000000}"/>
    <cellStyle name="20 % – Poudarek1 2 4" xfId="4" xr:uid="{00000000-0005-0000-0000-000003000000}"/>
    <cellStyle name="20 % – Poudarek1 3" xfId="5" xr:uid="{00000000-0005-0000-0000-000004000000}"/>
    <cellStyle name="20 % – Poudarek1 3 2" xfId="6" xr:uid="{00000000-0005-0000-0000-000005000000}"/>
    <cellStyle name="20 % – Poudarek1 3 3" xfId="7" xr:uid="{00000000-0005-0000-0000-000006000000}"/>
    <cellStyle name="20 % – Poudarek1 3 4" xfId="8" xr:uid="{00000000-0005-0000-0000-000007000000}"/>
    <cellStyle name="20 % – Poudarek1 4" xfId="9" xr:uid="{00000000-0005-0000-0000-000008000000}"/>
    <cellStyle name="20 % – Poudarek1 4 2" xfId="10" xr:uid="{00000000-0005-0000-0000-000009000000}"/>
    <cellStyle name="20 % – Poudarek1 4 3" xfId="11" xr:uid="{00000000-0005-0000-0000-00000A000000}"/>
    <cellStyle name="20 % – Poudarek1 4 4" xfId="12" xr:uid="{00000000-0005-0000-0000-00000B000000}"/>
    <cellStyle name="20 % – Poudarek2 2" xfId="13" xr:uid="{00000000-0005-0000-0000-00000C000000}"/>
    <cellStyle name="20 % – Poudarek2 2 2" xfId="14" xr:uid="{00000000-0005-0000-0000-00000D000000}"/>
    <cellStyle name="20 % – Poudarek2 2 3" xfId="15" xr:uid="{00000000-0005-0000-0000-00000E000000}"/>
    <cellStyle name="20 % – Poudarek2 2 4" xfId="16" xr:uid="{00000000-0005-0000-0000-00000F000000}"/>
    <cellStyle name="20 % – Poudarek2 3" xfId="17" xr:uid="{00000000-0005-0000-0000-000010000000}"/>
    <cellStyle name="20 % – Poudarek2 3 2" xfId="18" xr:uid="{00000000-0005-0000-0000-000011000000}"/>
    <cellStyle name="20 % – Poudarek2 3 3" xfId="19" xr:uid="{00000000-0005-0000-0000-000012000000}"/>
    <cellStyle name="20 % – Poudarek2 3 4" xfId="20" xr:uid="{00000000-0005-0000-0000-000013000000}"/>
    <cellStyle name="20 % – Poudarek2 4" xfId="21" xr:uid="{00000000-0005-0000-0000-000014000000}"/>
    <cellStyle name="20 % – Poudarek2 4 2" xfId="22" xr:uid="{00000000-0005-0000-0000-000015000000}"/>
    <cellStyle name="20 % – Poudarek2 4 3" xfId="23" xr:uid="{00000000-0005-0000-0000-000016000000}"/>
    <cellStyle name="20 % – Poudarek2 4 4" xfId="24" xr:uid="{00000000-0005-0000-0000-000017000000}"/>
    <cellStyle name="20 % – Poudarek3 2" xfId="25" xr:uid="{00000000-0005-0000-0000-000018000000}"/>
    <cellStyle name="20 % – Poudarek3 2 2" xfId="26" xr:uid="{00000000-0005-0000-0000-000019000000}"/>
    <cellStyle name="20 % – Poudarek3 2 3" xfId="27" xr:uid="{00000000-0005-0000-0000-00001A000000}"/>
    <cellStyle name="20 % – Poudarek3 2 4" xfId="28" xr:uid="{00000000-0005-0000-0000-00001B000000}"/>
    <cellStyle name="20 % – Poudarek3 3" xfId="29" xr:uid="{00000000-0005-0000-0000-00001C000000}"/>
    <cellStyle name="20 % – Poudarek3 3 2" xfId="30" xr:uid="{00000000-0005-0000-0000-00001D000000}"/>
    <cellStyle name="20 % – Poudarek3 3 3" xfId="31" xr:uid="{00000000-0005-0000-0000-00001E000000}"/>
    <cellStyle name="20 % – Poudarek3 3 4" xfId="32" xr:uid="{00000000-0005-0000-0000-00001F000000}"/>
    <cellStyle name="20 % – Poudarek3 4" xfId="33" xr:uid="{00000000-0005-0000-0000-000020000000}"/>
    <cellStyle name="20 % – Poudarek3 4 2" xfId="34" xr:uid="{00000000-0005-0000-0000-000021000000}"/>
    <cellStyle name="20 % – Poudarek3 4 3" xfId="35" xr:uid="{00000000-0005-0000-0000-000022000000}"/>
    <cellStyle name="20 % – Poudarek3 4 4" xfId="36" xr:uid="{00000000-0005-0000-0000-000023000000}"/>
    <cellStyle name="20 % – Poudarek4 2" xfId="37" xr:uid="{00000000-0005-0000-0000-000024000000}"/>
    <cellStyle name="20 % – Poudarek4 2 2" xfId="38" xr:uid="{00000000-0005-0000-0000-000025000000}"/>
    <cellStyle name="20 % – Poudarek4 2 3" xfId="39" xr:uid="{00000000-0005-0000-0000-000026000000}"/>
    <cellStyle name="20 % – Poudarek4 2 4" xfId="40" xr:uid="{00000000-0005-0000-0000-000027000000}"/>
    <cellStyle name="20 % – Poudarek4 3" xfId="41" xr:uid="{00000000-0005-0000-0000-000028000000}"/>
    <cellStyle name="20 % – Poudarek4 3 2" xfId="42" xr:uid="{00000000-0005-0000-0000-000029000000}"/>
    <cellStyle name="20 % – Poudarek4 3 3" xfId="43" xr:uid="{00000000-0005-0000-0000-00002A000000}"/>
    <cellStyle name="20 % – Poudarek4 3 4" xfId="44" xr:uid="{00000000-0005-0000-0000-00002B000000}"/>
    <cellStyle name="20 % – Poudarek4 4" xfId="45" xr:uid="{00000000-0005-0000-0000-00002C000000}"/>
    <cellStyle name="20 % – Poudarek4 4 2" xfId="46" xr:uid="{00000000-0005-0000-0000-00002D000000}"/>
    <cellStyle name="20 % – Poudarek4 4 3" xfId="47" xr:uid="{00000000-0005-0000-0000-00002E000000}"/>
    <cellStyle name="20 % – Poudarek4 4 4" xfId="48" xr:uid="{00000000-0005-0000-0000-00002F000000}"/>
    <cellStyle name="20 % – Poudarek5 2" xfId="49" xr:uid="{00000000-0005-0000-0000-000030000000}"/>
    <cellStyle name="20 % – Poudarek5 2 2" xfId="50" xr:uid="{00000000-0005-0000-0000-000031000000}"/>
    <cellStyle name="20 % – Poudarek5 2 3" xfId="51" xr:uid="{00000000-0005-0000-0000-000032000000}"/>
    <cellStyle name="20 % – Poudarek5 2 4" xfId="52" xr:uid="{00000000-0005-0000-0000-000033000000}"/>
    <cellStyle name="20 % – Poudarek5 3" xfId="53" xr:uid="{00000000-0005-0000-0000-000034000000}"/>
    <cellStyle name="20 % – Poudarek5 3 2" xfId="54" xr:uid="{00000000-0005-0000-0000-000035000000}"/>
    <cellStyle name="20 % – Poudarek5 3 3" xfId="55" xr:uid="{00000000-0005-0000-0000-000036000000}"/>
    <cellStyle name="20 % – Poudarek5 3 4" xfId="56" xr:uid="{00000000-0005-0000-0000-000037000000}"/>
    <cellStyle name="20 % – Poudarek5 4" xfId="57" xr:uid="{00000000-0005-0000-0000-000038000000}"/>
    <cellStyle name="20 % – Poudarek5 4 2" xfId="58" xr:uid="{00000000-0005-0000-0000-000039000000}"/>
    <cellStyle name="20 % – Poudarek5 4 3" xfId="59" xr:uid="{00000000-0005-0000-0000-00003A000000}"/>
    <cellStyle name="20 % – Poudarek5 4 4" xfId="60" xr:uid="{00000000-0005-0000-0000-00003B000000}"/>
    <cellStyle name="20 % – Poudarek6 2" xfId="61" xr:uid="{00000000-0005-0000-0000-00003C000000}"/>
    <cellStyle name="20 % – Poudarek6 2 2" xfId="62" xr:uid="{00000000-0005-0000-0000-00003D000000}"/>
    <cellStyle name="20 % – Poudarek6 2 3" xfId="63" xr:uid="{00000000-0005-0000-0000-00003E000000}"/>
    <cellStyle name="20 % – Poudarek6 2 4" xfId="64" xr:uid="{00000000-0005-0000-0000-00003F000000}"/>
    <cellStyle name="20 % – Poudarek6 3" xfId="65" xr:uid="{00000000-0005-0000-0000-000040000000}"/>
    <cellStyle name="20 % – Poudarek6 3 2" xfId="66" xr:uid="{00000000-0005-0000-0000-000041000000}"/>
    <cellStyle name="20 % – Poudarek6 3 3" xfId="67" xr:uid="{00000000-0005-0000-0000-000042000000}"/>
    <cellStyle name="20 % – Poudarek6 3 4" xfId="68" xr:uid="{00000000-0005-0000-0000-000043000000}"/>
    <cellStyle name="20 % – Poudarek6 4" xfId="69" xr:uid="{00000000-0005-0000-0000-000044000000}"/>
    <cellStyle name="20 % – Poudarek6 4 2" xfId="70" xr:uid="{00000000-0005-0000-0000-000045000000}"/>
    <cellStyle name="20 % – Poudarek6 4 3" xfId="71" xr:uid="{00000000-0005-0000-0000-000046000000}"/>
    <cellStyle name="20 % – Poudarek6 4 4" xfId="72" xr:uid="{00000000-0005-0000-0000-000047000000}"/>
    <cellStyle name="40 % – Poudarek1 2" xfId="73" xr:uid="{00000000-0005-0000-0000-000048000000}"/>
    <cellStyle name="40 % – Poudarek1 2 2" xfId="74" xr:uid="{00000000-0005-0000-0000-000049000000}"/>
    <cellStyle name="40 % – Poudarek1 2 3" xfId="75" xr:uid="{00000000-0005-0000-0000-00004A000000}"/>
    <cellStyle name="40 % – Poudarek1 2 4" xfId="76" xr:uid="{00000000-0005-0000-0000-00004B000000}"/>
    <cellStyle name="40 % – Poudarek1 3" xfId="77" xr:uid="{00000000-0005-0000-0000-00004C000000}"/>
    <cellStyle name="40 % – Poudarek1 3 2" xfId="78" xr:uid="{00000000-0005-0000-0000-00004D000000}"/>
    <cellStyle name="40 % – Poudarek1 3 3" xfId="79" xr:uid="{00000000-0005-0000-0000-00004E000000}"/>
    <cellStyle name="40 % – Poudarek1 3 4" xfId="80" xr:uid="{00000000-0005-0000-0000-00004F000000}"/>
    <cellStyle name="40 % – Poudarek1 4" xfId="81" xr:uid="{00000000-0005-0000-0000-000050000000}"/>
    <cellStyle name="40 % – Poudarek1 4 2" xfId="82" xr:uid="{00000000-0005-0000-0000-000051000000}"/>
    <cellStyle name="40 % – Poudarek1 4 3" xfId="83" xr:uid="{00000000-0005-0000-0000-000052000000}"/>
    <cellStyle name="40 % – Poudarek1 4 4" xfId="84" xr:uid="{00000000-0005-0000-0000-000053000000}"/>
    <cellStyle name="40 % – Poudarek2 2" xfId="85" xr:uid="{00000000-0005-0000-0000-000054000000}"/>
    <cellStyle name="40 % – Poudarek2 2 2" xfId="86" xr:uid="{00000000-0005-0000-0000-000055000000}"/>
    <cellStyle name="40 % – Poudarek2 2 3" xfId="87" xr:uid="{00000000-0005-0000-0000-000056000000}"/>
    <cellStyle name="40 % – Poudarek2 2 4" xfId="88" xr:uid="{00000000-0005-0000-0000-000057000000}"/>
    <cellStyle name="40 % – Poudarek2 3" xfId="89" xr:uid="{00000000-0005-0000-0000-000058000000}"/>
    <cellStyle name="40 % – Poudarek2 3 2" xfId="90" xr:uid="{00000000-0005-0000-0000-000059000000}"/>
    <cellStyle name="40 % – Poudarek2 3 3" xfId="91" xr:uid="{00000000-0005-0000-0000-00005A000000}"/>
    <cellStyle name="40 % – Poudarek2 3 4" xfId="92" xr:uid="{00000000-0005-0000-0000-00005B000000}"/>
    <cellStyle name="40 % – Poudarek2 4" xfId="93" xr:uid="{00000000-0005-0000-0000-00005C000000}"/>
    <cellStyle name="40 % – Poudarek2 4 2" xfId="94" xr:uid="{00000000-0005-0000-0000-00005D000000}"/>
    <cellStyle name="40 % – Poudarek2 4 3" xfId="95" xr:uid="{00000000-0005-0000-0000-00005E000000}"/>
    <cellStyle name="40 % – Poudarek2 4 4" xfId="96" xr:uid="{00000000-0005-0000-0000-00005F000000}"/>
    <cellStyle name="40 % – Poudarek3 2" xfId="97" xr:uid="{00000000-0005-0000-0000-000060000000}"/>
    <cellStyle name="40 % – Poudarek3 2 2" xfId="98" xr:uid="{00000000-0005-0000-0000-000061000000}"/>
    <cellStyle name="40 % – Poudarek3 2 3" xfId="99" xr:uid="{00000000-0005-0000-0000-000062000000}"/>
    <cellStyle name="40 % – Poudarek3 2 4" xfId="100" xr:uid="{00000000-0005-0000-0000-000063000000}"/>
    <cellStyle name="40 % – Poudarek3 3" xfId="101" xr:uid="{00000000-0005-0000-0000-000064000000}"/>
    <cellStyle name="40 % – Poudarek3 3 2" xfId="102" xr:uid="{00000000-0005-0000-0000-000065000000}"/>
    <cellStyle name="40 % – Poudarek3 3 3" xfId="103" xr:uid="{00000000-0005-0000-0000-000066000000}"/>
    <cellStyle name="40 % – Poudarek3 3 4" xfId="104" xr:uid="{00000000-0005-0000-0000-000067000000}"/>
    <cellStyle name="40 % – Poudarek3 4" xfId="105" xr:uid="{00000000-0005-0000-0000-000068000000}"/>
    <cellStyle name="40 % – Poudarek3 4 2" xfId="106" xr:uid="{00000000-0005-0000-0000-000069000000}"/>
    <cellStyle name="40 % – Poudarek3 4 3" xfId="107" xr:uid="{00000000-0005-0000-0000-00006A000000}"/>
    <cellStyle name="40 % – Poudarek3 4 4" xfId="108" xr:uid="{00000000-0005-0000-0000-00006B000000}"/>
    <cellStyle name="40 % – Poudarek4 2" xfId="109" xr:uid="{00000000-0005-0000-0000-00006C000000}"/>
    <cellStyle name="40 % – Poudarek4 2 2" xfId="110" xr:uid="{00000000-0005-0000-0000-00006D000000}"/>
    <cellStyle name="40 % – Poudarek4 2 3" xfId="111" xr:uid="{00000000-0005-0000-0000-00006E000000}"/>
    <cellStyle name="40 % – Poudarek4 2 4" xfId="112" xr:uid="{00000000-0005-0000-0000-00006F000000}"/>
    <cellStyle name="40 % – Poudarek4 3" xfId="113" xr:uid="{00000000-0005-0000-0000-000070000000}"/>
    <cellStyle name="40 % – Poudarek4 3 2" xfId="114" xr:uid="{00000000-0005-0000-0000-000071000000}"/>
    <cellStyle name="40 % – Poudarek4 3 3" xfId="115" xr:uid="{00000000-0005-0000-0000-000072000000}"/>
    <cellStyle name="40 % – Poudarek4 3 4" xfId="116" xr:uid="{00000000-0005-0000-0000-000073000000}"/>
    <cellStyle name="40 % – Poudarek4 4" xfId="117" xr:uid="{00000000-0005-0000-0000-000074000000}"/>
    <cellStyle name="40 % – Poudarek4 4 2" xfId="118" xr:uid="{00000000-0005-0000-0000-000075000000}"/>
    <cellStyle name="40 % – Poudarek4 4 3" xfId="119" xr:uid="{00000000-0005-0000-0000-000076000000}"/>
    <cellStyle name="40 % – Poudarek4 4 4" xfId="120" xr:uid="{00000000-0005-0000-0000-000077000000}"/>
    <cellStyle name="40 % – Poudarek5 2" xfId="121" xr:uid="{00000000-0005-0000-0000-000078000000}"/>
    <cellStyle name="40 % – Poudarek5 2 2" xfId="122" xr:uid="{00000000-0005-0000-0000-000079000000}"/>
    <cellStyle name="40 % – Poudarek5 2 3" xfId="123" xr:uid="{00000000-0005-0000-0000-00007A000000}"/>
    <cellStyle name="40 % – Poudarek5 2 4" xfId="124" xr:uid="{00000000-0005-0000-0000-00007B000000}"/>
    <cellStyle name="40 % – Poudarek5 3" xfId="125" xr:uid="{00000000-0005-0000-0000-00007C000000}"/>
    <cellStyle name="40 % – Poudarek5 3 2" xfId="126" xr:uid="{00000000-0005-0000-0000-00007D000000}"/>
    <cellStyle name="40 % – Poudarek5 3 3" xfId="127" xr:uid="{00000000-0005-0000-0000-00007E000000}"/>
    <cellStyle name="40 % – Poudarek5 3 4" xfId="128" xr:uid="{00000000-0005-0000-0000-00007F000000}"/>
    <cellStyle name="40 % – Poudarek5 4" xfId="129" xr:uid="{00000000-0005-0000-0000-000080000000}"/>
    <cellStyle name="40 % – Poudarek5 4 2" xfId="130" xr:uid="{00000000-0005-0000-0000-000081000000}"/>
    <cellStyle name="40 % – Poudarek5 4 3" xfId="131" xr:uid="{00000000-0005-0000-0000-000082000000}"/>
    <cellStyle name="40 % – Poudarek5 4 4" xfId="132" xr:uid="{00000000-0005-0000-0000-000083000000}"/>
    <cellStyle name="40 % – Poudarek6 2" xfId="133" xr:uid="{00000000-0005-0000-0000-000084000000}"/>
    <cellStyle name="40 % – Poudarek6 2 2" xfId="134" xr:uid="{00000000-0005-0000-0000-000085000000}"/>
    <cellStyle name="40 % – Poudarek6 2 3" xfId="135" xr:uid="{00000000-0005-0000-0000-000086000000}"/>
    <cellStyle name="40 % – Poudarek6 2 4" xfId="136" xr:uid="{00000000-0005-0000-0000-000087000000}"/>
    <cellStyle name="40 % – Poudarek6 3" xfId="137" xr:uid="{00000000-0005-0000-0000-000088000000}"/>
    <cellStyle name="40 % – Poudarek6 3 2" xfId="138" xr:uid="{00000000-0005-0000-0000-000089000000}"/>
    <cellStyle name="40 % – Poudarek6 3 3" xfId="139" xr:uid="{00000000-0005-0000-0000-00008A000000}"/>
    <cellStyle name="40 % – Poudarek6 3 4" xfId="140" xr:uid="{00000000-0005-0000-0000-00008B000000}"/>
    <cellStyle name="40 % – Poudarek6 4" xfId="141" xr:uid="{00000000-0005-0000-0000-00008C000000}"/>
    <cellStyle name="40 % – Poudarek6 4 2" xfId="142" xr:uid="{00000000-0005-0000-0000-00008D000000}"/>
    <cellStyle name="40 % – Poudarek6 4 3" xfId="143" xr:uid="{00000000-0005-0000-0000-00008E000000}"/>
    <cellStyle name="40 % – Poudarek6 4 4" xfId="144" xr:uid="{00000000-0005-0000-0000-00008F000000}"/>
    <cellStyle name="60 % – Poudarek1 2" xfId="145" xr:uid="{00000000-0005-0000-0000-000090000000}"/>
    <cellStyle name="60 % – Poudarek1 2 2" xfId="146" xr:uid="{00000000-0005-0000-0000-000091000000}"/>
    <cellStyle name="60 % – Poudarek1 2 3" xfId="147" xr:uid="{00000000-0005-0000-0000-000092000000}"/>
    <cellStyle name="60 % – Poudarek1 2 4" xfId="148" xr:uid="{00000000-0005-0000-0000-000093000000}"/>
    <cellStyle name="60 % – Poudarek1 3" xfId="149" xr:uid="{00000000-0005-0000-0000-000094000000}"/>
    <cellStyle name="60 % – Poudarek1 3 2" xfId="150" xr:uid="{00000000-0005-0000-0000-000095000000}"/>
    <cellStyle name="60 % – Poudarek1 3 3" xfId="151" xr:uid="{00000000-0005-0000-0000-000096000000}"/>
    <cellStyle name="60 % – Poudarek1 3 4" xfId="152" xr:uid="{00000000-0005-0000-0000-000097000000}"/>
    <cellStyle name="60 % – Poudarek1 4" xfId="153" xr:uid="{00000000-0005-0000-0000-000098000000}"/>
    <cellStyle name="60 % – Poudarek1 4 2" xfId="154" xr:uid="{00000000-0005-0000-0000-000099000000}"/>
    <cellStyle name="60 % – Poudarek1 4 3" xfId="155" xr:uid="{00000000-0005-0000-0000-00009A000000}"/>
    <cellStyle name="60 % – Poudarek1 4 4" xfId="156" xr:uid="{00000000-0005-0000-0000-00009B000000}"/>
    <cellStyle name="60 % – Poudarek2 2" xfId="157" xr:uid="{00000000-0005-0000-0000-00009C000000}"/>
    <cellStyle name="60 % – Poudarek2 2 2" xfId="158" xr:uid="{00000000-0005-0000-0000-00009D000000}"/>
    <cellStyle name="60 % – Poudarek2 2 3" xfId="159" xr:uid="{00000000-0005-0000-0000-00009E000000}"/>
    <cellStyle name="60 % – Poudarek2 2 4" xfId="160" xr:uid="{00000000-0005-0000-0000-00009F000000}"/>
    <cellStyle name="60 % – Poudarek2 3" xfId="161" xr:uid="{00000000-0005-0000-0000-0000A0000000}"/>
    <cellStyle name="60 % – Poudarek2 3 2" xfId="162" xr:uid="{00000000-0005-0000-0000-0000A1000000}"/>
    <cellStyle name="60 % – Poudarek2 3 3" xfId="163" xr:uid="{00000000-0005-0000-0000-0000A2000000}"/>
    <cellStyle name="60 % – Poudarek2 3 4" xfId="164" xr:uid="{00000000-0005-0000-0000-0000A3000000}"/>
    <cellStyle name="60 % – Poudarek2 4" xfId="165" xr:uid="{00000000-0005-0000-0000-0000A4000000}"/>
    <cellStyle name="60 % – Poudarek2 4 2" xfId="166" xr:uid="{00000000-0005-0000-0000-0000A5000000}"/>
    <cellStyle name="60 % – Poudarek2 4 3" xfId="167" xr:uid="{00000000-0005-0000-0000-0000A6000000}"/>
    <cellStyle name="60 % – Poudarek2 4 4" xfId="168" xr:uid="{00000000-0005-0000-0000-0000A7000000}"/>
    <cellStyle name="60 % – Poudarek3 2" xfId="169" xr:uid="{00000000-0005-0000-0000-0000A8000000}"/>
    <cellStyle name="60 % – Poudarek3 2 2" xfId="170" xr:uid="{00000000-0005-0000-0000-0000A9000000}"/>
    <cellStyle name="60 % – Poudarek3 2 3" xfId="171" xr:uid="{00000000-0005-0000-0000-0000AA000000}"/>
    <cellStyle name="60 % – Poudarek3 2 4" xfId="172" xr:uid="{00000000-0005-0000-0000-0000AB000000}"/>
    <cellStyle name="60 % – Poudarek3 3" xfId="173" xr:uid="{00000000-0005-0000-0000-0000AC000000}"/>
    <cellStyle name="60 % – Poudarek3 3 2" xfId="174" xr:uid="{00000000-0005-0000-0000-0000AD000000}"/>
    <cellStyle name="60 % – Poudarek3 3 3" xfId="175" xr:uid="{00000000-0005-0000-0000-0000AE000000}"/>
    <cellStyle name="60 % – Poudarek3 3 4" xfId="176" xr:uid="{00000000-0005-0000-0000-0000AF000000}"/>
    <cellStyle name="60 % – Poudarek3 4" xfId="177" xr:uid="{00000000-0005-0000-0000-0000B0000000}"/>
    <cellStyle name="60 % – Poudarek3 4 2" xfId="178" xr:uid="{00000000-0005-0000-0000-0000B1000000}"/>
    <cellStyle name="60 % – Poudarek3 4 3" xfId="179" xr:uid="{00000000-0005-0000-0000-0000B2000000}"/>
    <cellStyle name="60 % – Poudarek3 4 4" xfId="180" xr:uid="{00000000-0005-0000-0000-0000B3000000}"/>
    <cellStyle name="60 % – Poudarek4 2" xfId="181" xr:uid="{00000000-0005-0000-0000-0000B4000000}"/>
    <cellStyle name="60 % – Poudarek4 2 2" xfId="182" xr:uid="{00000000-0005-0000-0000-0000B5000000}"/>
    <cellStyle name="60 % – Poudarek4 2 3" xfId="183" xr:uid="{00000000-0005-0000-0000-0000B6000000}"/>
    <cellStyle name="60 % – Poudarek4 2 4" xfId="184" xr:uid="{00000000-0005-0000-0000-0000B7000000}"/>
    <cellStyle name="60 % – Poudarek4 3" xfId="185" xr:uid="{00000000-0005-0000-0000-0000B8000000}"/>
    <cellStyle name="60 % – Poudarek4 3 2" xfId="186" xr:uid="{00000000-0005-0000-0000-0000B9000000}"/>
    <cellStyle name="60 % – Poudarek4 3 3" xfId="187" xr:uid="{00000000-0005-0000-0000-0000BA000000}"/>
    <cellStyle name="60 % – Poudarek4 3 4" xfId="188" xr:uid="{00000000-0005-0000-0000-0000BB000000}"/>
    <cellStyle name="60 % – Poudarek4 4" xfId="189" xr:uid="{00000000-0005-0000-0000-0000BC000000}"/>
    <cellStyle name="60 % – Poudarek4 4 2" xfId="190" xr:uid="{00000000-0005-0000-0000-0000BD000000}"/>
    <cellStyle name="60 % – Poudarek4 4 3" xfId="191" xr:uid="{00000000-0005-0000-0000-0000BE000000}"/>
    <cellStyle name="60 % – Poudarek4 4 4" xfId="192" xr:uid="{00000000-0005-0000-0000-0000BF000000}"/>
    <cellStyle name="60 % – Poudarek5 2" xfId="193" xr:uid="{00000000-0005-0000-0000-0000C0000000}"/>
    <cellStyle name="60 % – Poudarek5 2 2" xfId="194" xr:uid="{00000000-0005-0000-0000-0000C1000000}"/>
    <cellStyle name="60 % – Poudarek5 2 3" xfId="195" xr:uid="{00000000-0005-0000-0000-0000C2000000}"/>
    <cellStyle name="60 % – Poudarek5 2 4" xfId="196" xr:uid="{00000000-0005-0000-0000-0000C3000000}"/>
    <cellStyle name="60 % – Poudarek5 3" xfId="197" xr:uid="{00000000-0005-0000-0000-0000C4000000}"/>
    <cellStyle name="60 % – Poudarek5 3 2" xfId="198" xr:uid="{00000000-0005-0000-0000-0000C5000000}"/>
    <cellStyle name="60 % – Poudarek5 3 3" xfId="199" xr:uid="{00000000-0005-0000-0000-0000C6000000}"/>
    <cellStyle name="60 % – Poudarek5 3 4" xfId="200" xr:uid="{00000000-0005-0000-0000-0000C7000000}"/>
    <cellStyle name="60 % – Poudarek5 4" xfId="201" xr:uid="{00000000-0005-0000-0000-0000C8000000}"/>
    <cellStyle name="60 % – Poudarek5 4 2" xfId="202" xr:uid="{00000000-0005-0000-0000-0000C9000000}"/>
    <cellStyle name="60 % – Poudarek5 4 3" xfId="203" xr:uid="{00000000-0005-0000-0000-0000CA000000}"/>
    <cellStyle name="60 % – Poudarek5 4 4" xfId="204" xr:uid="{00000000-0005-0000-0000-0000CB000000}"/>
    <cellStyle name="60 % – Poudarek6 2" xfId="205" xr:uid="{00000000-0005-0000-0000-0000CC000000}"/>
    <cellStyle name="60 % – Poudarek6 2 2" xfId="206" xr:uid="{00000000-0005-0000-0000-0000CD000000}"/>
    <cellStyle name="60 % – Poudarek6 2 3" xfId="207" xr:uid="{00000000-0005-0000-0000-0000CE000000}"/>
    <cellStyle name="60 % – Poudarek6 2 4" xfId="208" xr:uid="{00000000-0005-0000-0000-0000CF000000}"/>
    <cellStyle name="60 % – Poudarek6 3" xfId="209" xr:uid="{00000000-0005-0000-0000-0000D0000000}"/>
    <cellStyle name="60 % – Poudarek6 3 2" xfId="210" xr:uid="{00000000-0005-0000-0000-0000D1000000}"/>
    <cellStyle name="60 % – Poudarek6 3 3" xfId="211" xr:uid="{00000000-0005-0000-0000-0000D2000000}"/>
    <cellStyle name="60 % – Poudarek6 3 4" xfId="212" xr:uid="{00000000-0005-0000-0000-0000D3000000}"/>
    <cellStyle name="60 % – Poudarek6 4" xfId="213" xr:uid="{00000000-0005-0000-0000-0000D4000000}"/>
    <cellStyle name="60 % – Poudarek6 4 2" xfId="214" xr:uid="{00000000-0005-0000-0000-0000D5000000}"/>
    <cellStyle name="60 % – Poudarek6 4 3" xfId="215" xr:uid="{00000000-0005-0000-0000-0000D6000000}"/>
    <cellStyle name="60 % – Poudarek6 4 4" xfId="216" xr:uid="{00000000-0005-0000-0000-0000D7000000}"/>
    <cellStyle name="Comma_Sheet1 2" xfId="217" xr:uid="{00000000-0005-0000-0000-0000D8000000}"/>
    <cellStyle name="Comma0" xfId="218" xr:uid="{00000000-0005-0000-0000-0000D9000000}"/>
    <cellStyle name="Currency [0]_B_QT" xfId="219" xr:uid="{00000000-0005-0000-0000-0000DA000000}"/>
    <cellStyle name="Currency_B_QT" xfId="220" xr:uid="{00000000-0005-0000-0000-0000DB000000}"/>
    <cellStyle name="Currency0" xfId="221" xr:uid="{00000000-0005-0000-0000-0000DC000000}"/>
    <cellStyle name="Date" xfId="222" xr:uid="{00000000-0005-0000-0000-0000DD000000}"/>
    <cellStyle name="Desno" xfId="223" xr:uid="{00000000-0005-0000-0000-0000DE000000}"/>
    <cellStyle name="Desno 2" xfId="224" xr:uid="{00000000-0005-0000-0000-0000DF000000}"/>
    <cellStyle name="Desno 2 2" xfId="225" xr:uid="{00000000-0005-0000-0000-0000E0000000}"/>
    <cellStyle name="Desno 2 2 2" xfId="226" xr:uid="{00000000-0005-0000-0000-0000E1000000}"/>
    <cellStyle name="Desno 3" xfId="227" xr:uid="{00000000-0005-0000-0000-0000E2000000}"/>
    <cellStyle name="Dobro 2" xfId="228" xr:uid="{00000000-0005-0000-0000-0000E3000000}"/>
    <cellStyle name="Dobro 2 2" xfId="229" xr:uid="{00000000-0005-0000-0000-0000E4000000}"/>
    <cellStyle name="Dobro 2 3" xfId="230" xr:uid="{00000000-0005-0000-0000-0000E5000000}"/>
    <cellStyle name="Dobro 2 4" xfId="231" xr:uid="{00000000-0005-0000-0000-0000E6000000}"/>
    <cellStyle name="Dobro 3" xfId="232" xr:uid="{00000000-0005-0000-0000-0000E7000000}"/>
    <cellStyle name="Dobro 3 2" xfId="233" xr:uid="{00000000-0005-0000-0000-0000E8000000}"/>
    <cellStyle name="Dobro 3 3" xfId="234" xr:uid="{00000000-0005-0000-0000-0000E9000000}"/>
    <cellStyle name="Dobro 3 4" xfId="235" xr:uid="{00000000-0005-0000-0000-0000EA000000}"/>
    <cellStyle name="Dobro 4" xfId="236" xr:uid="{00000000-0005-0000-0000-0000EB000000}"/>
    <cellStyle name="Dobro 4 2" xfId="237" xr:uid="{00000000-0005-0000-0000-0000EC000000}"/>
    <cellStyle name="Dobro 4 3" xfId="238" xr:uid="{00000000-0005-0000-0000-0000ED000000}"/>
    <cellStyle name="Dobro 4 4" xfId="239" xr:uid="{00000000-0005-0000-0000-0000EE000000}"/>
    <cellStyle name="Element-delo" xfId="240" xr:uid="{00000000-0005-0000-0000-0000EF000000}"/>
    <cellStyle name="Excel Built-in Normal" xfId="241" xr:uid="{00000000-0005-0000-0000-0000F0000000}"/>
    <cellStyle name="Excel_BuiltIn_Naslov" xfId="242" xr:uid="{00000000-0005-0000-0000-0000F1000000}"/>
    <cellStyle name="Fixed" xfId="243" xr:uid="{00000000-0005-0000-0000-0000F2000000}"/>
    <cellStyle name="Heading 1" xfId="244" xr:uid="{00000000-0005-0000-0000-0000F3000000}"/>
    <cellStyle name="Heading 2" xfId="245" xr:uid="{00000000-0005-0000-0000-0000F4000000}"/>
    <cellStyle name="Izhod 2" xfId="246" xr:uid="{00000000-0005-0000-0000-0000F5000000}"/>
    <cellStyle name="Izhod 2 2" xfId="247" xr:uid="{00000000-0005-0000-0000-0000F6000000}"/>
    <cellStyle name="Izhod 2 3" xfId="248" xr:uid="{00000000-0005-0000-0000-0000F7000000}"/>
    <cellStyle name="Izhod 2 4" xfId="249" xr:uid="{00000000-0005-0000-0000-0000F8000000}"/>
    <cellStyle name="Izhod 3" xfId="250" xr:uid="{00000000-0005-0000-0000-0000F9000000}"/>
    <cellStyle name="Izhod 3 2" xfId="251" xr:uid="{00000000-0005-0000-0000-0000FA000000}"/>
    <cellStyle name="Izhod 3 3" xfId="252" xr:uid="{00000000-0005-0000-0000-0000FB000000}"/>
    <cellStyle name="Izhod 3 4" xfId="253" xr:uid="{00000000-0005-0000-0000-0000FC000000}"/>
    <cellStyle name="Izhod 4" xfId="254" xr:uid="{00000000-0005-0000-0000-0000FD000000}"/>
    <cellStyle name="Izhod 4 2" xfId="255" xr:uid="{00000000-0005-0000-0000-0000FE000000}"/>
    <cellStyle name="Izhod 4 3" xfId="256" xr:uid="{00000000-0005-0000-0000-0000FF000000}"/>
    <cellStyle name="Izhod 4 4" xfId="257" xr:uid="{00000000-0005-0000-0000-000000010000}"/>
    <cellStyle name="Izračuni" xfId="258" xr:uid="{00000000-0005-0000-0000-000001010000}"/>
    <cellStyle name="Izračuni 2" xfId="259" xr:uid="{00000000-0005-0000-0000-000002010000}"/>
    <cellStyle name="Izračuni 2 2" xfId="260" xr:uid="{00000000-0005-0000-0000-000003010000}"/>
    <cellStyle name="Izračuni 2 2 2" xfId="261" xr:uid="{00000000-0005-0000-0000-000004010000}"/>
    <cellStyle name="Izračuni 3" xfId="262" xr:uid="{00000000-0005-0000-0000-000005010000}"/>
    <cellStyle name="Krepko" xfId="263" xr:uid="{00000000-0005-0000-0000-000006010000}"/>
    <cellStyle name="Napis" xfId="264" xr:uid="{00000000-0005-0000-0000-000007010000}"/>
    <cellStyle name="Naslov 1 1" xfId="265" xr:uid="{00000000-0005-0000-0000-000008010000}"/>
    <cellStyle name="Naslov 1 2" xfId="266" xr:uid="{00000000-0005-0000-0000-000009010000}"/>
    <cellStyle name="Naslov 1 2 2" xfId="267" xr:uid="{00000000-0005-0000-0000-00000A010000}"/>
    <cellStyle name="Naslov 1 2 3" xfId="268" xr:uid="{00000000-0005-0000-0000-00000B010000}"/>
    <cellStyle name="Naslov 1 2 4" xfId="269" xr:uid="{00000000-0005-0000-0000-00000C010000}"/>
    <cellStyle name="Naslov 1 3" xfId="270" xr:uid="{00000000-0005-0000-0000-00000D010000}"/>
    <cellStyle name="Naslov 1 3 2" xfId="271" xr:uid="{00000000-0005-0000-0000-00000E010000}"/>
    <cellStyle name="Naslov 1 3 3" xfId="272" xr:uid="{00000000-0005-0000-0000-00000F010000}"/>
    <cellStyle name="Naslov 1 3 4" xfId="273" xr:uid="{00000000-0005-0000-0000-000010010000}"/>
    <cellStyle name="Naslov 1 4" xfId="274" xr:uid="{00000000-0005-0000-0000-000011010000}"/>
    <cellStyle name="Naslov 1 4 2" xfId="275" xr:uid="{00000000-0005-0000-0000-000012010000}"/>
    <cellStyle name="Naslov 1 4 3" xfId="276" xr:uid="{00000000-0005-0000-0000-000013010000}"/>
    <cellStyle name="Naslov 1 4 4" xfId="277" xr:uid="{00000000-0005-0000-0000-000014010000}"/>
    <cellStyle name="Naslov 2 2" xfId="278" xr:uid="{00000000-0005-0000-0000-000015010000}"/>
    <cellStyle name="Naslov 2 2 2" xfId="279" xr:uid="{00000000-0005-0000-0000-000016010000}"/>
    <cellStyle name="Naslov 2 2 3" xfId="280" xr:uid="{00000000-0005-0000-0000-000017010000}"/>
    <cellStyle name="Naslov 2 2 4" xfId="281" xr:uid="{00000000-0005-0000-0000-000018010000}"/>
    <cellStyle name="Naslov 2 3" xfId="282" xr:uid="{00000000-0005-0000-0000-000019010000}"/>
    <cellStyle name="Naslov 2 3 2" xfId="283" xr:uid="{00000000-0005-0000-0000-00001A010000}"/>
    <cellStyle name="Naslov 2 3 3" xfId="284" xr:uid="{00000000-0005-0000-0000-00001B010000}"/>
    <cellStyle name="Naslov 2 3 4" xfId="285" xr:uid="{00000000-0005-0000-0000-00001C010000}"/>
    <cellStyle name="Naslov 2 4" xfId="286" xr:uid="{00000000-0005-0000-0000-00001D010000}"/>
    <cellStyle name="Naslov 2 4 2" xfId="287" xr:uid="{00000000-0005-0000-0000-00001E010000}"/>
    <cellStyle name="Naslov 2 4 3" xfId="288" xr:uid="{00000000-0005-0000-0000-00001F010000}"/>
    <cellStyle name="Naslov 2 4 4" xfId="289" xr:uid="{00000000-0005-0000-0000-000020010000}"/>
    <cellStyle name="Naslov 3 2" xfId="290" xr:uid="{00000000-0005-0000-0000-000021010000}"/>
    <cellStyle name="Naslov 3 2 2" xfId="291" xr:uid="{00000000-0005-0000-0000-000022010000}"/>
    <cellStyle name="Naslov 3 2 3" xfId="292" xr:uid="{00000000-0005-0000-0000-000023010000}"/>
    <cellStyle name="Naslov 3 2 4" xfId="293" xr:uid="{00000000-0005-0000-0000-000024010000}"/>
    <cellStyle name="Naslov 3 3" xfId="294" xr:uid="{00000000-0005-0000-0000-000025010000}"/>
    <cellStyle name="Naslov 3 3 2" xfId="295" xr:uid="{00000000-0005-0000-0000-000026010000}"/>
    <cellStyle name="Naslov 3 3 3" xfId="296" xr:uid="{00000000-0005-0000-0000-000027010000}"/>
    <cellStyle name="Naslov 3 3 4" xfId="297" xr:uid="{00000000-0005-0000-0000-000028010000}"/>
    <cellStyle name="Naslov 3 4" xfId="298" xr:uid="{00000000-0005-0000-0000-000029010000}"/>
    <cellStyle name="Naslov 3 4 2" xfId="299" xr:uid="{00000000-0005-0000-0000-00002A010000}"/>
    <cellStyle name="Naslov 3 4 3" xfId="300" xr:uid="{00000000-0005-0000-0000-00002B010000}"/>
    <cellStyle name="Naslov 3 4 4" xfId="301" xr:uid="{00000000-0005-0000-0000-00002C010000}"/>
    <cellStyle name="Naslov 4 2" xfId="302" xr:uid="{00000000-0005-0000-0000-00002D010000}"/>
    <cellStyle name="Naslov 4 2 2" xfId="303" xr:uid="{00000000-0005-0000-0000-00002E010000}"/>
    <cellStyle name="Naslov 4 2 3" xfId="304" xr:uid="{00000000-0005-0000-0000-00002F010000}"/>
    <cellStyle name="Naslov 4 2 4" xfId="305" xr:uid="{00000000-0005-0000-0000-000030010000}"/>
    <cellStyle name="Naslov 4 3" xfId="306" xr:uid="{00000000-0005-0000-0000-000031010000}"/>
    <cellStyle name="Naslov 4 3 2" xfId="307" xr:uid="{00000000-0005-0000-0000-000032010000}"/>
    <cellStyle name="Naslov 4 3 3" xfId="308" xr:uid="{00000000-0005-0000-0000-000033010000}"/>
    <cellStyle name="Naslov 4 3 4" xfId="309" xr:uid="{00000000-0005-0000-0000-000034010000}"/>
    <cellStyle name="Naslov 4 4" xfId="310" xr:uid="{00000000-0005-0000-0000-000035010000}"/>
    <cellStyle name="Naslov 4 4 2" xfId="311" xr:uid="{00000000-0005-0000-0000-000036010000}"/>
    <cellStyle name="Naslov 4 4 3" xfId="312" xr:uid="{00000000-0005-0000-0000-000037010000}"/>
    <cellStyle name="Naslov 4 4 4" xfId="313" xr:uid="{00000000-0005-0000-0000-000038010000}"/>
    <cellStyle name="Naslov 5" xfId="314" xr:uid="{00000000-0005-0000-0000-000039010000}"/>
    <cellStyle name="Naslov 5 2" xfId="315" xr:uid="{00000000-0005-0000-0000-00003A010000}"/>
    <cellStyle name="Naslov 5 3" xfId="316" xr:uid="{00000000-0005-0000-0000-00003B010000}"/>
    <cellStyle name="Naslov 6" xfId="317" xr:uid="{00000000-0005-0000-0000-00003C010000}"/>
    <cellStyle name="Naslov 7" xfId="318" xr:uid="{00000000-0005-0000-0000-00003D010000}"/>
    <cellStyle name="Navadno" xfId="0" builtinId="0"/>
    <cellStyle name="Navadno 10" xfId="319" xr:uid="{00000000-0005-0000-0000-00003F010000}"/>
    <cellStyle name="Navadno 10 2" xfId="320" xr:uid="{00000000-0005-0000-0000-000040010000}"/>
    <cellStyle name="Navadno 10 3" xfId="321" xr:uid="{00000000-0005-0000-0000-000041010000}"/>
    <cellStyle name="Navadno 11" xfId="322" xr:uid="{00000000-0005-0000-0000-000042010000}"/>
    <cellStyle name="Navadno 12" xfId="323" xr:uid="{00000000-0005-0000-0000-000043010000}"/>
    <cellStyle name="Navadno 13" xfId="324" xr:uid="{00000000-0005-0000-0000-000044010000}"/>
    <cellStyle name="Navadno 14" xfId="325" xr:uid="{00000000-0005-0000-0000-000045010000}"/>
    <cellStyle name="Navadno 2" xfId="326" xr:uid="{00000000-0005-0000-0000-000046010000}"/>
    <cellStyle name="Navadno 2 2" xfId="327" xr:uid="{00000000-0005-0000-0000-000047010000}"/>
    <cellStyle name="Navadno 2 2 2" xfId="328" xr:uid="{00000000-0005-0000-0000-000048010000}"/>
    <cellStyle name="Navadno 2 2 2 2" xfId="329" xr:uid="{00000000-0005-0000-0000-000049010000}"/>
    <cellStyle name="Navadno 2 2 2 3" xfId="330" xr:uid="{00000000-0005-0000-0000-00004A010000}"/>
    <cellStyle name="Navadno 2 2 3" xfId="331" xr:uid="{00000000-0005-0000-0000-00004B010000}"/>
    <cellStyle name="Navadno 2 2 3 2" xfId="332" xr:uid="{00000000-0005-0000-0000-00004C010000}"/>
    <cellStyle name="Navadno 2 2 3 3" xfId="333" xr:uid="{00000000-0005-0000-0000-00004D010000}"/>
    <cellStyle name="Navadno 2 2 4" xfId="334" xr:uid="{00000000-0005-0000-0000-00004E010000}"/>
    <cellStyle name="Navadno 2 3" xfId="335" xr:uid="{00000000-0005-0000-0000-00004F010000}"/>
    <cellStyle name="Navadno 2 3 2" xfId="336" xr:uid="{00000000-0005-0000-0000-000050010000}"/>
    <cellStyle name="Navadno 2 3 3" xfId="337" xr:uid="{00000000-0005-0000-0000-000051010000}"/>
    <cellStyle name="Navadno 2 4" xfId="338" xr:uid="{00000000-0005-0000-0000-000052010000}"/>
    <cellStyle name="Navadno 2 5" xfId="339" xr:uid="{00000000-0005-0000-0000-000053010000}"/>
    <cellStyle name="Navadno 2_Sum" xfId="340" xr:uid="{00000000-0005-0000-0000-000054010000}"/>
    <cellStyle name="Navadno 3" xfId="341" xr:uid="{00000000-0005-0000-0000-000055010000}"/>
    <cellStyle name="Navadno 3 2" xfId="342" xr:uid="{00000000-0005-0000-0000-000056010000}"/>
    <cellStyle name="Navadno 3 2 2" xfId="343" xr:uid="{00000000-0005-0000-0000-000057010000}"/>
    <cellStyle name="Navadno 3 2 3" xfId="344" xr:uid="{00000000-0005-0000-0000-000058010000}"/>
    <cellStyle name="Navadno 3 3" xfId="345" xr:uid="{00000000-0005-0000-0000-000059010000}"/>
    <cellStyle name="Navadno 3 4" xfId="346" xr:uid="{00000000-0005-0000-0000-00005A010000}"/>
    <cellStyle name="Navadno 3_Sum" xfId="347" xr:uid="{00000000-0005-0000-0000-00005B010000}"/>
    <cellStyle name="Navadno 4" xfId="348" xr:uid="{00000000-0005-0000-0000-00005C010000}"/>
    <cellStyle name="Navadno 4 2" xfId="349" xr:uid="{00000000-0005-0000-0000-00005D010000}"/>
    <cellStyle name="Navadno 4 3" xfId="350" xr:uid="{00000000-0005-0000-0000-00005E010000}"/>
    <cellStyle name="Navadno 5" xfId="351" xr:uid="{00000000-0005-0000-0000-00005F010000}"/>
    <cellStyle name="Navadno 5 2" xfId="352" xr:uid="{00000000-0005-0000-0000-000060010000}"/>
    <cellStyle name="Navadno 5 2 2" xfId="353" xr:uid="{00000000-0005-0000-0000-000061010000}"/>
    <cellStyle name="Navadno 5 2 3" xfId="354" xr:uid="{00000000-0005-0000-0000-000062010000}"/>
    <cellStyle name="Navadno 5 3" xfId="355" xr:uid="{00000000-0005-0000-0000-000063010000}"/>
    <cellStyle name="Navadno 6" xfId="356" xr:uid="{00000000-0005-0000-0000-000064010000}"/>
    <cellStyle name="Navadno 6 2" xfId="357" xr:uid="{00000000-0005-0000-0000-000065010000}"/>
    <cellStyle name="Navadno 6 3" xfId="358" xr:uid="{00000000-0005-0000-0000-000066010000}"/>
    <cellStyle name="Navadno 7" xfId="359" xr:uid="{00000000-0005-0000-0000-000067010000}"/>
    <cellStyle name="Navadno 8" xfId="360" xr:uid="{00000000-0005-0000-0000-000068010000}"/>
    <cellStyle name="Navadno 8 2" xfId="361" xr:uid="{00000000-0005-0000-0000-000069010000}"/>
    <cellStyle name="Navadno 8 2 2" xfId="362" xr:uid="{00000000-0005-0000-0000-00006A010000}"/>
    <cellStyle name="Navadno 8 3" xfId="363" xr:uid="{00000000-0005-0000-0000-00006B010000}"/>
    <cellStyle name="Navadno 9" xfId="364" xr:uid="{00000000-0005-0000-0000-00006C010000}"/>
    <cellStyle name="Nevtralno 2" xfId="365" xr:uid="{00000000-0005-0000-0000-00006D010000}"/>
    <cellStyle name="Nevtralno 2 2" xfId="366" xr:uid="{00000000-0005-0000-0000-00006E010000}"/>
    <cellStyle name="Nevtralno 2 3" xfId="367" xr:uid="{00000000-0005-0000-0000-00006F010000}"/>
    <cellStyle name="Nevtralno 2 4" xfId="368" xr:uid="{00000000-0005-0000-0000-000070010000}"/>
    <cellStyle name="Nevtralno 3" xfId="369" xr:uid="{00000000-0005-0000-0000-000071010000}"/>
    <cellStyle name="Nevtralno 3 2" xfId="370" xr:uid="{00000000-0005-0000-0000-000072010000}"/>
    <cellStyle name="Nevtralno 3 3" xfId="371" xr:uid="{00000000-0005-0000-0000-000073010000}"/>
    <cellStyle name="Nevtralno 3 4" xfId="372" xr:uid="{00000000-0005-0000-0000-000074010000}"/>
    <cellStyle name="Nevtralno 4" xfId="373" xr:uid="{00000000-0005-0000-0000-000075010000}"/>
    <cellStyle name="Nevtralno 4 2" xfId="374" xr:uid="{00000000-0005-0000-0000-000076010000}"/>
    <cellStyle name="Nevtralno 4 3" xfId="375" xr:uid="{00000000-0005-0000-0000-000077010000}"/>
    <cellStyle name="Nevtralno 4 4" xfId="376" xr:uid="{00000000-0005-0000-0000-000078010000}"/>
    <cellStyle name="Normal 2" xfId="377" xr:uid="{00000000-0005-0000-0000-000079010000}"/>
    <cellStyle name="Normal 2 2" xfId="378" xr:uid="{00000000-0005-0000-0000-00007A010000}"/>
    <cellStyle name="Normal 3" xfId="379" xr:uid="{00000000-0005-0000-0000-00007B010000}"/>
    <cellStyle name="Normal 3 2" xfId="380" xr:uid="{00000000-0005-0000-0000-00007C010000}"/>
    <cellStyle name="Normal_99 Popis" xfId="381" xr:uid="{00000000-0005-0000-0000-00007D010000}"/>
    <cellStyle name="Normal-10" xfId="382" xr:uid="{00000000-0005-0000-0000-00007E010000}"/>
    <cellStyle name="Odstotek 2" xfId="383" xr:uid="{00000000-0005-0000-0000-00007F010000}"/>
    <cellStyle name="Opomba 2" xfId="384" xr:uid="{00000000-0005-0000-0000-000080010000}"/>
    <cellStyle name="Opomba 2 2" xfId="385" xr:uid="{00000000-0005-0000-0000-000081010000}"/>
    <cellStyle name="Opomba 2 3" xfId="386" xr:uid="{00000000-0005-0000-0000-000082010000}"/>
    <cellStyle name="Opomba 2 4" xfId="387" xr:uid="{00000000-0005-0000-0000-000083010000}"/>
    <cellStyle name="Opomba 3" xfId="388" xr:uid="{00000000-0005-0000-0000-000084010000}"/>
    <cellStyle name="Opomba 3 2" xfId="389" xr:uid="{00000000-0005-0000-0000-000085010000}"/>
    <cellStyle name="Opomba 3 3" xfId="390" xr:uid="{00000000-0005-0000-0000-000086010000}"/>
    <cellStyle name="Opomba 3 4" xfId="391" xr:uid="{00000000-0005-0000-0000-000087010000}"/>
    <cellStyle name="Opomba 4" xfId="392" xr:uid="{00000000-0005-0000-0000-000088010000}"/>
    <cellStyle name="Opomba 4 2" xfId="393" xr:uid="{00000000-0005-0000-0000-000089010000}"/>
    <cellStyle name="Opomba 4 3" xfId="394" xr:uid="{00000000-0005-0000-0000-00008A010000}"/>
    <cellStyle name="Opomba 4 4" xfId="395" xr:uid="{00000000-0005-0000-0000-00008B010000}"/>
    <cellStyle name="Opozorilo 2" xfId="396" xr:uid="{00000000-0005-0000-0000-00008C010000}"/>
    <cellStyle name="Opozorilo 2 2" xfId="397" xr:uid="{00000000-0005-0000-0000-00008D010000}"/>
    <cellStyle name="Opozorilo 2 3" xfId="398" xr:uid="{00000000-0005-0000-0000-00008E010000}"/>
    <cellStyle name="Opozorilo 2 4" xfId="399" xr:uid="{00000000-0005-0000-0000-00008F010000}"/>
    <cellStyle name="Opozorilo 3" xfId="400" xr:uid="{00000000-0005-0000-0000-000090010000}"/>
    <cellStyle name="Opozorilo 3 2" xfId="401" xr:uid="{00000000-0005-0000-0000-000091010000}"/>
    <cellStyle name="Opozorilo 3 3" xfId="402" xr:uid="{00000000-0005-0000-0000-000092010000}"/>
    <cellStyle name="Opozorilo 3 4" xfId="403" xr:uid="{00000000-0005-0000-0000-000093010000}"/>
    <cellStyle name="Opozorilo 4" xfId="404" xr:uid="{00000000-0005-0000-0000-000094010000}"/>
    <cellStyle name="Opozorilo 4 2" xfId="405" xr:uid="{00000000-0005-0000-0000-000095010000}"/>
    <cellStyle name="Opozorilo 4 3" xfId="406" xr:uid="{00000000-0005-0000-0000-000096010000}"/>
    <cellStyle name="Opozorilo 4 4" xfId="407" xr:uid="{00000000-0005-0000-0000-000097010000}"/>
    <cellStyle name="Percent_CEV1" xfId="408" xr:uid="{00000000-0005-0000-0000-000098010000}"/>
    <cellStyle name="Pojasnjevalno besedilo 2" xfId="409" xr:uid="{00000000-0005-0000-0000-000099010000}"/>
    <cellStyle name="Pojasnjevalno besedilo 2 2" xfId="410" xr:uid="{00000000-0005-0000-0000-00009A010000}"/>
    <cellStyle name="Pojasnjevalno besedilo 2 3" xfId="411" xr:uid="{00000000-0005-0000-0000-00009B010000}"/>
    <cellStyle name="Pojasnjevalno besedilo 2 4" xfId="412" xr:uid="{00000000-0005-0000-0000-00009C010000}"/>
    <cellStyle name="Pojasnjevalno besedilo 3" xfId="413" xr:uid="{00000000-0005-0000-0000-00009D010000}"/>
    <cellStyle name="Pojasnjevalno besedilo 3 2" xfId="414" xr:uid="{00000000-0005-0000-0000-00009E010000}"/>
    <cellStyle name="Pojasnjevalno besedilo 3 3" xfId="415" xr:uid="{00000000-0005-0000-0000-00009F010000}"/>
    <cellStyle name="Pojasnjevalno besedilo 3 4" xfId="416" xr:uid="{00000000-0005-0000-0000-0000A0010000}"/>
    <cellStyle name="Pojasnjevalno besedilo 4" xfId="417" xr:uid="{00000000-0005-0000-0000-0000A1010000}"/>
    <cellStyle name="Pojasnjevalno besedilo 4 2" xfId="418" xr:uid="{00000000-0005-0000-0000-0000A2010000}"/>
    <cellStyle name="Pojasnjevalno besedilo 4 3" xfId="419" xr:uid="{00000000-0005-0000-0000-0000A3010000}"/>
    <cellStyle name="Pojasnjevalno besedilo 4 4" xfId="420" xr:uid="{00000000-0005-0000-0000-0000A4010000}"/>
    <cellStyle name="Poudarek1 2" xfId="421" xr:uid="{00000000-0005-0000-0000-0000A5010000}"/>
    <cellStyle name="Poudarek1 2 2" xfId="422" xr:uid="{00000000-0005-0000-0000-0000A6010000}"/>
    <cellStyle name="Poudarek1 2 3" xfId="423" xr:uid="{00000000-0005-0000-0000-0000A7010000}"/>
    <cellStyle name="Poudarek1 2 4" xfId="424" xr:uid="{00000000-0005-0000-0000-0000A8010000}"/>
    <cellStyle name="Poudarek1 3" xfId="425" xr:uid="{00000000-0005-0000-0000-0000A9010000}"/>
    <cellStyle name="Poudarek1 3 2" xfId="426" xr:uid="{00000000-0005-0000-0000-0000AA010000}"/>
    <cellStyle name="Poudarek1 3 3" xfId="427" xr:uid="{00000000-0005-0000-0000-0000AB010000}"/>
    <cellStyle name="Poudarek1 3 4" xfId="428" xr:uid="{00000000-0005-0000-0000-0000AC010000}"/>
    <cellStyle name="Poudarek1 4" xfId="429" xr:uid="{00000000-0005-0000-0000-0000AD010000}"/>
    <cellStyle name="Poudarek1 4 2" xfId="430" xr:uid="{00000000-0005-0000-0000-0000AE010000}"/>
    <cellStyle name="Poudarek1 4 3" xfId="431" xr:uid="{00000000-0005-0000-0000-0000AF010000}"/>
    <cellStyle name="Poudarek1 4 4" xfId="432" xr:uid="{00000000-0005-0000-0000-0000B0010000}"/>
    <cellStyle name="Poudarek2 2" xfId="433" xr:uid="{00000000-0005-0000-0000-0000B1010000}"/>
    <cellStyle name="Poudarek2 2 2" xfId="434" xr:uid="{00000000-0005-0000-0000-0000B2010000}"/>
    <cellStyle name="Poudarek2 2 3" xfId="435" xr:uid="{00000000-0005-0000-0000-0000B3010000}"/>
    <cellStyle name="Poudarek2 2 4" xfId="436" xr:uid="{00000000-0005-0000-0000-0000B4010000}"/>
    <cellStyle name="Poudarek2 3" xfId="437" xr:uid="{00000000-0005-0000-0000-0000B5010000}"/>
    <cellStyle name="Poudarek2 3 2" xfId="438" xr:uid="{00000000-0005-0000-0000-0000B6010000}"/>
    <cellStyle name="Poudarek2 3 3" xfId="439" xr:uid="{00000000-0005-0000-0000-0000B7010000}"/>
    <cellStyle name="Poudarek2 3 4" xfId="440" xr:uid="{00000000-0005-0000-0000-0000B8010000}"/>
    <cellStyle name="Poudarek2 4" xfId="441" xr:uid="{00000000-0005-0000-0000-0000B9010000}"/>
    <cellStyle name="Poudarek2 4 2" xfId="442" xr:uid="{00000000-0005-0000-0000-0000BA010000}"/>
    <cellStyle name="Poudarek2 4 3" xfId="443" xr:uid="{00000000-0005-0000-0000-0000BB010000}"/>
    <cellStyle name="Poudarek2 4 4" xfId="444" xr:uid="{00000000-0005-0000-0000-0000BC010000}"/>
    <cellStyle name="Poudarek3 2" xfId="445" xr:uid="{00000000-0005-0000-0000-0000BD010000}"/>
    <cellStyle name="Poudarek3 2 2" xfId="446" xr:uid="{00000000-0005-0000-0000-0000BE010000}"/>
    <cellStyle name="Poudarek3 2 3" xfId="447" xr:uid="{00000000-0005-0000-0000-0000BF010000}"/>
    <cellStyle name="Poudarek3 2 4" xfId="448" xr:uid="{00000000-0005-0000-0000-0000C0010000}"/>
    <cellStyle name="Poudarek3 3" xfId="449" xr:uid="{00000000-0005-0000-0000-0000C1010000}"/>
    <cellStyle name="Poudarek3 3 2" xfId="450" xr:uid="{00000000-0005-0000-0000-0000C2010000}"/>
    <cellStyle name="Poudarek3 3 3" xfId="451" xr:uid="{00000000-0005-0000-0000-0000C3010000}"/>
    <cellStyle name="Poudarek3 3 4" xfId="452" xr:uid="{00000000-0005-0000-0000-0000C4010000}"/>
    <cellStyle name="Poudarek3 4" xfId="453" xr:uid="{00000000-0005-0000-0000-0000C5010000}"/>
    <cellStyle name="Poudarek3 4 2" xfId="454" xr:uid="{00000000-0005-0000-0000-0000C6010000}"/>
    <cellStyle name="Poudarek3 4 3" xfId="455" xr:uid="{00000000-0005-0000-0000-0000C7010000}"/>
    <cellStyle name="Poudarek3 4 4" xfId="456" xr:uid="{00000000-0005-0000-0000-0000C8010000}"/>
    <cellStyle name="Poudarek4 2" xfId="457" xr:uid="{00000000-0005-0000-0000-0000C9010000}"/>
    <cellStyle name="Poudarek4 2 2" xfId="458" xr:uid="{00000000-0005-0000-0000-0000CA010000}"/>
    <cellStyle name="Poudarek4 2 3" xfId="459" xr:uid="{00000000-0005-0000-0000-0000CB010000}"/>
    <cellStyle name="Poudarek4 2 4" xfId="460" xr:uid="{00000000-0005-0000-0000-0000CC010000}"/>
    <cellStyle name="Poudarek4 3" xfId="461" xr:uid="{00000000-0005-0000-0000-0000CD010000}"/>
    <cellStyle name="Poudarek4 3 2" xfId="462" xr:uid="{00000000-0005-0000-0000-0000CE010000}"/>
    <cellStyle name="Poudarek4 3 3" xfId="463" xr:uid="{00000000-0005-0000-0000-0000CF010000}"/>
    <cellStyle name="Poudarek4 3 4" xfId="464" xr:uid="{00000000-0005-0000-0000-0000D0010000}"/>
    <cellStyle name="Poudarek4 4" xfId="465" xr:uid="{00000000-0005-0000-0000-0000D1010000}"/>
    <cellStyle name="Poudarek4 4 2" xfId="466" xr:uid="{00000000-0005-0000-0000-0000D2010000}"/>
    <cellStyle name="Poudarek4 4 3" xfId="467" xr:uid="{00000000-0005-0000-0000-0000D3010000}"/>
    <cellStyle name="Poudarek4 4 4" xfId="468" xr:uid="{00000000-0005-0000-0000-0000D4010000}"/>
    <cellStyle name="Poudarek5 2" xfId="469" xr:uid="{00000000-0005-0000-0000-0000D5010000}"/>
    <cellStyle name="Poudarek5 2 2" xfId="470" xr:uid="{00000000-0005-0000-0000-0000D6010000}"/>
    <cellStyle name="Poudarek5 2 3" xfId="471" xr:uid="{00000000-0005-0000-0000-0000D7010000}"/>
    <cellStyle name="Poudarek5 2 4" xfId="472" xr:uid="{00000000-0005-0000-0000-0000D8010000}"/>
    <cellStyle name="Poudarek5 3" xfId="473" xr:uid="{00000000-0005-0000-0000-0000D9010000}"/>
    <cellStyle name="Poudarek5 3 2" xfId="474" xr:uid="{00000000-0005-0000-0000-0000DA010000}"/>
    <cellStyle name="Poudarek5 3 3" xfId="475" xr:uid="{00000000-0005-0000-0000-0000DB010000}"/>
    <cellStyle name="Poudarek5 3 4" xfId="476" xr:uid="{00000000-0005-0000-0000-0000DC010000}"/>
    <cellStyle name="Poudarek5 4" xfId="477" xr:uid="{00000000-0005-0000-0000-0000DD010000}"/>
    <cellStyle name="Poudarek5 4 2" xfId="478" xr:uid="{00000000-0005-0000-0000-0000DE010000}"/>
    <cellStyle name="Poudarek5 4 3" xfId="479" xr:uid="{00000000-0005-0000-0000-0000DF010000}"/>
    <cellStyle name="Poudarek5 4 4" xfId="480" xr:uid="{00000000-0005-0000-0000-0000E0010000}"/>
    <cellStyle name="Poudarek6 2" xfId="481" xr:uid="{00000000-0005-0000-0000-0000E1010000}"/>
    <cellStyle name="Poudarek6 2 2" xfId="482" xr:uid="{00000000-0005-0000-0000-0000E2010000}"/>
    <cellStyle name="Poudarek6 2 3" xfId="483" xr:uid="{00000000-0005-0000-0000-0000E3010000}"/>
    <cellStyle name="Poudarek6 2 4" xfId="484" xr:uid="{00000000-0005-0000-0000-0000E4010000}"/>
    <cellStyle name="Poudarek6 3" xfId="485" xr:uid="{00000000-0005-0000-0000-0000E5010000}"/>
    <cellStyle name="Poudarek6 3 2" xfId="486" xr:uid="{00000000-0005-0000-0000-0000E6010000}"/>
    <cellStyle name="Poudarek6 3 3" xfId="487" xr:uid="{00000000-0005-0000-0000-0000E7010000}"/>
    <cellStyle name="Poudarek6 3 4" xfId="488" xr:uid="{00000000-0005-0000-0000-0000E8010000}"/>
    <cellStyle name="Poudarek6 4" xfId="489" xr:uid="{00000000-0005-0000-0000-0000E9010000}"/>
    <cellStyle name="Poudarek6 4 2" xfId="490" xr:uid="{00000000-0005-0000-0000-0000EA010000}"/>
    <cellStyle name="Poudarek6 4 3" xfId="491" xr:uid="{00000000-0005-0000-0000-0000EB010000}"/>
    <cellStyle name="Poudarek6 4 4" xfId="492" xr:uid="{00000000-0005-0000-0000-0000EC010000}"/>
    <cellStyle name="Povezana celica 2" xfId="493" xr:uid="{00000000-0005-0000-0000-0000ED010000}"/>
    <cellStyle name="Povezana celica 2 2" xfId="494" xr:uid="{00000000-0005-0000-0000-0000EE010000}"/>
    <cellStyle name="Povezana celica 2 3" xfId="495" xr:uid="{00000000-0005-0000-0000-0000EF010000}"/>
    <cellStyle name="Povezana celica 2 4" xfId="496" xr:uid="{00000000-0005-0000-0000-0000F0010000}"/>
    <cellStyle name="Povezana celica 3" xfId="497" xr:uid="{00000000-0005-0000-0000-0000F1010000}"/>
    <cellStyle name="Povezana celica 3 2" xfId="498" xr:uid="{00000000-0005-0000-0000-0000F2010000}"/>
    <cellStyle name="Povezana celica 3 3" xfId="499" xr:uid="{00000000-0005-0000-0000-0000F3010000}"/>
    <cellStyle name="Povezana celica 3 4" xfId="500" xr:uid="{00000000-0005-0000-0000-0000F4010000}"/>
    <cellStyle name="Povezana celica 4" xfId="501" xr:uid="{00000000-0005-0000-0000-0000F5010000}"/>
    <cellStyle name="Povezana celica 4 2" xfId="502" xr:uid="{00000000-0005-0000-0000-0000F6010000}"/>
    <cellStyle name="Povezana celica 4 3" xfId="503" xr:uid="{00000000-0005-0000-0000-0000F7010000}"/>
    <cellStyle name="Povezana celica 4 4" xfId="504" xr:uid="{00000000-0005-0000-0000-0000F8010000}"/>
    <cellStyle name="Preveri celico 2" xfId="505" xr:uid="{00000000-0005-0000-0000-0000F9010000}"/>
    <cellStyle name="Preveri celico 2 2" xfId="506" xr:uid="{00000000-0005-0000-0000-0000FA010000}"/>
    <cellStyle name="Preveri celico 2 3" xfId="507" xr:uid="{00000000-0005-0000-0000-0000FB010000}"/>
    <cellStyle name="Preveri celico 2 4" xfId="508" xr:uid="{00000000-0005-0000-0000-0000FC010000}"/>
    <cellStyle name="Preveri celico 3" xfId="509" xr:uid="{00000000-0005-0000-0000-0000FD010000}"/>
    <cellStyle name="Preveri celico 3 2" xfId="510" xr:uid="{00000000-0005-0000-0000-0000FE010000}"/>
    <cellStyle name="Preveri celico 3 3" xfId="511" xr:uid="{00000000-0005-0000-0000-0000FF010000}"/>
    <cellStyle name="Preveri celico 3 4" xfId="512" xr:uid="{00000000-0005-0000-0000-000000020000}"/>
    <cellStyle name="Preveri celico 4" xfId="513" xr:uid="{00000000-0005-0000-0000-000001020000}"/>
    <cellStyle name="Preveri celico 4 2" xfId="514" xr:uid="{00000000-0005-0000-0000-000002020000}"/>
    <cellStyle name="Preveri celico 4 3" xfId="515" xr:uid="{00000000-0005-0000-0000-000003020000}"/>
    <cellStyle name="Preveri celico 4 4" xfId="516" xr:uid="{00000000-0005-0000-0000-000004020000}"/>
    <cellStyle name="Projekt" xfId="517" xr:uid="{00000000-0005-0000-0000-000005020000}"/>
    <cellStyle name="Računanje 2" xfId="518" xr:uid="{00000000-0005-0000-0000-000006020000}"/>
    <cellStyle name="Računanje 2 2" xfId="519" xr:uid="{00000000-0005-0000-0000-000007020000}"/>
    <cellStyle name="Računanje 2 3" xfId="520" xr:uid="{00000000-0005-0000-0000-000008020000}"/>
    <cellStyle name="Računanje 2 4" xfId="521" xr:uid="{00000000-0005-0000-0000-000009020000}"/>
    <cellStyle name="Računanje 3" xfId="522" xr:uid="{00000000-0005-0000-0000-00000A020000}"/>
    <cellStyle name="Računanje 3 2" xfId="523" xr:uid="{00000000-0005-0000-0000-00000B020000}"/>
    <cellStyle name="Računanje 3 3" xfId="524" xr:uid="{00000000-0005-0000-0000-00000C020000}"/>
    <cellStyle name="Računanje 3 4" xfId="525" xr:uid="{00000000-0005-0000-0000-00000D020000}"/>
    <cellStyle name="Računanje 4" xfId="526" xr:uid="{00000000-0005-0000-0000-00000E020000}"/>
    <cellStyle name="Računanje 4 2" xfId="527" xr:uid="{00000000-0005-0000-0000-00000F020000}"/>
    <cellStyle name="Računanje 4 3" xfId="528" xr:uid="{00000000-0005-0000-0000-000010020000}"/>
    <cellStyle name="Računanje 4 4" xfId="529" xr:uid="{00000000-0005-0000-0000-000011020000}"/>
    <cellStyle name="Slabo 2" xfId="530" xr:uid="{00000000-0005-0000-0000-000012020000}"/>
    <cellStyle name="Slabo 2 2" xfId="531" xr:uid="{00000000-0005-0000-0000-000013020000}"/>
    <cellStyle name="Slabo 2 3" xfId="532" xr:uid="{00000000-0005-0000-0000-000014020000}"/>
    <cellStyle name="Slabo 2 4" xfId="533" xr:uid="{00000000-0005-0000-0000-000015020000}"/>
    <cellStyle name="Slabo 3" xfId="534" xr:uid="{00000000-0005-0000-0000-000016020000}"/>
    <cellStyle name="Slabo 3 2" xfId="535" xr:uid="{00000000-0005-0000-0000-000017020000}"/>
    <cellStyle name="Slabo 3 3" xfId="536" xr:uid="{00000000-0005-0000-0000-000018020000}"/>
    <cellStyle name="Slabo 3 4" xfId="537" xr:uid="{00000000-0005-0000-0000-000019020000}"/>
    <cellStyle name="Slabo 4" xfId="538" xr:uid="{00000000-0005-0000-0000-00001A020000}"/>
    <cellStyle name="Slabo 4 2" xfId="539" xr:uid="{00000000-0005-0000-0000-00001B020000}"/>
    <cellStyle name="Slabo 4 3" xfId="540" xr:uid="{00000000-0005-0000-0000-00001C020000}"/>
    <cellStyle name="Slabo 4 4" xfId="541" xr:uid="{00000000-0005-0000-0000-00001D020000}"/>
    <cellStyle name="Slog 1" xfId="542" xr:uid="{00000000-0005-0000-0000-00001E020000}"/>
    <cellStyle name="tekst-levo" xfId="543" xr:uid="{00000000-0005-0000-0000-00001F020000}"/>
    <cellStyle name="Total" xfId="544" xr:uid="{00000000-0005-0000-0000-000020020000}"/>
    <cellStyle name="Valuta 2" xfId="545" xr:uid="{00000000-0005-0000-0000-000021020000}"/>
    <cellStyle name="Vejica 2" xfId="546" xr:uid="{00000000-0005-0000-0000-000022020000}"/>
    <cellStyle name="Vejica 3" xfId="547" xr:uid="{00000000-0005-0000-0000-000023020000}"/>
    <cellStyle name="Vejica 3 2" xfId="548" xr:uid="{00000000-0005-0000-0000-000024020000}"/>
    <cellStyle name="Vejica 3 3" xfId="549" xr:uid="{00000000-0005-0000-0000-000025020000}"/>
    <cellStyle name="Vejica 4" xfId="550" xr:uid="{00000000-0005-0000-0000-000026020000}"/>
    <cellStyle name="Vnos 2" xfId="551" xr:uid="{00000000-0005-0000-0000-000027020000}"/>
    <cellStyle name="Vnos 2 2" xfId="552" xr:uid="{00000000-0005-0000-0000-000028020000}"/>
    <cellStyle name="Vnos 2 3" xfId="553" xr:uid="{00000000-0005-0000-0000-000029020000}"/>
    <cellStyle name="Vnos 2 4" xfId="554" xr:uid="{00000000-0005-0000-0000-00002A020000}"/>
    <cellStyle name="Vnos 3" xfId="555" xr:uid="{00000000-0005-0000-0000-00002B020000}"/>
    <cellStyle name="Vnos 3 2" xfId="556" xr:uid="{00000000-0005-0000-0000-00002C020000}"/>
    <cellStyle name="Vnos 3 3" xfId="557" xr:uid="{00000000-0005-0000-0000-00002D020000}"/>
    <cellStyle name="Vnos 3 4" xfId="558" xr:uid="{00000000-0005-0000-0000-00002E020000}"/>
    <cellStyle name="Vnos 4" xfId="559" xr:uid="{00000000-0005-0000-0000-00002F020000}"/>
    <cellStyle name="Vnos 4 2" xfId="560" xr:uid="{00000000-0005-0000-0000-000030020000}"/>
    <cellStyle name="Vnos 4 3" xfId="561" xr:uid="{00000000-0005-0000-0000-000031020000}"/>
    <cellStyle name="Vnos 4 4" xfId="562" xr:uid="{00000000-0005-0000-0000-000032020000}"/>
    <cellStyle name="Vsota 2" xfId="563" xr:uid="{00000000-0005-0000-0000-000033020000}"/>
    <cellStyle name="Vsota 2 2" xfId="564" xr:uid="{00000000-0005-0000-0000-000034020000}"/>
    <cellStyle name="Vsota 2 3" xfId="565" xr:uid="{00000000-0005-0000-0000-000035020000}"/>
    <cellStyle name="Vsota 2 4" xfId="566" xr:uid="{00000000-0005-0000-0000-000036020000}"/>
    <cellStyle name="Vsota 3" xfId="567" xr:uid="{00000000-0005-0000-0000-000037020000}"/>
    <cellStyle name="Vsota 3 2" xfId="568" xr:uid="{00000000-0005-0000-0000-000038020000}"/>
    <cellStyle name="Vsota 3 3" xfId="569" xr:uid="{00000000-0005-0000-0000-000039020000}"/>
    <cellStyle name="Vsota 3 4" xfId="570" xr:uid="{00000000-0005-0000-0000-00003A020000}"/>
    <cellStyle name="Vsota 4" xfId="571" xr:uid="{00000000-0005-0000-0000-00003B020000}"/>
    <cellStyle name="Vsota 4 2" xfId="572" xr:uid="{00000000-0005-0000-0000-00003C020000}"/>
    <cellStyle name="Vsota 4 3" xfId="573" xr:uid="{00000000-0005-0000-0000-00003D020000}"/>
    <cellStyle name="Vsota 4 4" xfId="574" xr:uid="{00000000-0005-0000-0000-00003E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JAN2015\Users\Users\Marjan\Downloads\Popis%20Sabiana%20Kaloriferj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Marjan\Downloads\Popis%20Sabiana%20Kaloriferj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9\Pinss\10_Arhiv\Arhiv_2017\17-02-04%20VC%20Stara%20Gora\17-02-04-110-PZI%20VCSG\170204-1-Popis\Marjan\Downloads\Popis%20Sabiana%20Kaloriferj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ss\Pinss\10_Arhiv\Arhiv_2012\12-10-07%20&#352;C_Tolmin\12-10-07-1-PZI\121007-1-Popis\121007-1_PZI-M51_TELOVADNIC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O2015\Samo\10_Arhiv\Arhiv_2012\12-10-07%20&#352;C_Tolmin\12-10-07-1-PZI\121007-1-Popis\121007-1_PZI-M51_TELOVADNI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odila"/>
      <sheetName val="Atlas"/>
      <sheetName val="Helios"/>
      <sheetName val="AIX"/>
      <sheetName val="Janus"/>
      <sheetName val="Atlas STP"/>
      <sheetName val="Comfort"/>
      <sheetName val="Polaris"/>
      <sheetName val="Elegant ECM"/>
      <sheetName val="Atlas ECM"/>
      <sheetName val="Podatk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5">
          <cell r="A45" t="str">
            <v>46F23</v>
          </cell>
          <cell r="B45">
            <v>2200</v>
          </cell>
          <cell r="C45">
            <v>1500</v>
          </cell>
          <cell r="D45">
            <v>59</v>
          </cell>
          <cell r="E45">
            <v>51</v>
          </cell>
          <cell r="F45">
            <v>20.399999999999999</v>
          </cell>
          <cell r="G45">
            <v>16.100000000000001</v>
          </cell>
          <cell r="H45">
            <v>5.3</v>
          </cell>
          <cell r="I45">
            <v>7.5</v>
          </cell>
          <cell r="J45" t="str">
            <v>Navedeni podatki veljajo za: gretje, Tv: = 85/75°C in Tz=15°C hlajenje, Tv = 7/12°C in Tz = 28°C</v>
          </cell>
        </row>
        <row r="46">
          <cell r="A46" t="str">
            <v>46F24</v>
          </cell>
          <cell r="B46">
            <v>2000</v>
          </cell>
          <cell r="C46">
            <v>1400</v>
          </cell>
          <cell r="D46">
            <v>59</v>
          </cell>
          <cell r="E46">
            <v>51</v>
          </cell>
          <cell r="F46">
            <v>23.3</v>
          </cell>
          <cell r="G46">
            <v>18.5</v>
          </cell>
          <cell r="H46">
            <v>6.3</v>
          </cell>
          <cell r="I46">
            <v>7</v>
          </cell>
          <cell r="J46" t="str">
            <v>Navedeni podatki veljajo za: gretje, Tv: = 85/75°C in Tz=15°C hlajenje, Tv = 7/12°C in Tz = 28°C</v>
          </cell>
        </row>
        <row r="47">
          <cell r="A47" t="str">
            <v>46F43</v>
          </cell>
          <cell r="B47">
            <v>3800</v>
          </cell>
          <cell r="C47">
            <v>2500</v>
          </cell>
          <cell r="D47">
            <v>64</v>
          </cell>
          <cell r="E47">
            <v>54</v>
          </cell>
          <cell r="F47">
            <v>34.5</v>
          </cell>
          <cell r="G47">
            <v>26.9</v>
          </cell>
          <cell r="H47">
            <v>9.1</v>
          </cell>
          <cell r="I47">
            <v>12</v>
          </cell>
          <cell r="J47" t="str">
            <v>Navedeni podatki veljajo za: gretje, Tv: = 85/75°C in Tz=15°C hlajenje, Tv = 7/12°C in Tz = 28°C</v>
          </cell>
        </row>
        <row r="48">
          <cell r="A48" t="str">
            <v>46F44</v>
          </cell>
          <cell r="B48">
            <v>3400</v>
          </cell>
          <cell r="C48">
            <v>2150</v>
          </cell>
          <cell r="D48">
            <v>64</v>
          </cell>
          <cell r="E48">
            <v>54</v>
          </cell>
          <cell r="F48">
            <v>39.700000000000003</v>
          </cell>
          <cell r="G48">
            <v>29.6</v>
          </cell>
          <cell r="H48">
            <v>10.6</v>
          </cell>
          <cell r="I48">
            <v>10</v>
          </cell>
          <cell r="J48" t="str">
            <v>Navedeni podatki veljajo za: gretje, Tv: = 85/75°C in Tz=15°C hlajenje, Tv = 7/12°C in Tz = 28°C</v>
          </cell>
        </row>
        <row r="49">
          <cell r="A49" t="str">
            <v>68F63</v>
          </cell>
          <cell r="B49">
            <v>4350</v>
          </cell>
          <cell r="C49">
            <v>3600</v>
          </cell>
          <cell r="D49">
            <v>60</v>
          </cell>
          <cell r="E49">
            <v>52</v>
          </cell>
          <cell r="F49">
            <v>46.3</v>
          </cell>
          <cell r="G49">
            <v>40.299999999999997</v>
          </cell>
          <cell r="H49">
            <v>13.8</v>
          </cell>
          <cell r="I49">
            <v>14</v>
          </cell>
          <cell r="J49" t="str">
            <v>Navedeni podatki veljajo za: gretje, Tv: = 85/75°C in Tz=15°C hlajenje, Tv = 7/12°C in Tz = 28°C</v>
          </cell>
        </row>
        <row r="50">
          <cell r="A50" t="str">
            <v>68F64</v>
          </cell>
          <cell r="B50">
            <v>4000</v>
          </cell>
          <cell r="C50">
            <v>3150</v>
          </cell>
          <cell r="D50">
            <v>60</v>
          </cell>
          <cell r="E50">
            <v>52</v>
          </cell>
          <cell r="F50">
            <v>52</v>
          </cell>
          <cell r="G50">
            <v>44</v>
          </cell>
          <cell r="H50">
            <v>15.9</v>
          </cell>
          <cell r="I50">
            <v>13</v>
          </cell>
          <cell r="J50" t="str">
            <v>Navedeni podatki veljajo za: gretje, Tv: = 85/75°C in Tz=15°C hlajenje, Tv = 7/12°C in Tz = 28°C</v>
          </cell>
        </row>
        <row r="51">
          <cell r="A51" t="str">
            <v>68F93</v>
          </cell>
          <cell r="B51">
            <v>8250</v>
          </cell>
          <cell r="C51">
            <v>6250</v>
          </cell>
          <cell r="D51">
            <v>66</v>
          </cell>
          <cell r="E51">
            <v>60</v>
          </cell>
          <cell r="F51">
            <v>89.5</v>
          </cell>
          <cell r="G51">
            <v>75.900000000000006</v>
          </cell>
          <cell r="H51">
            <v>25</v>
          </cell>
          <cell r="I51">
            <v>20</v>
          </cell>
          <cell r="J51" t="str">
            <v>Navedeni podatki veljajo za: gretje, Tv: = 85/75°C in Tz=15°C hlajenje, Tv = 7/12°C in Tz = 28°C</v>
          </cell>
        </row>
        <row r="52">
          <cell r="A52" t="str">
            <v>68F94</v>
          </cell>
          <cell r="B52">
            <v>7800</v>
          </cell>
          <cell r="C52">
            <v>5950</v>
          </cell>
          <cell r="D52">
            <v>66</v>
          </cell>
          <cell r="E52">
            <v>60</v>
          </cell>
          <cell r="F52">
            <v>103.6</v>
          </cell>
          <cell r="G52">
            <v>82</v>
          </cell>
          <cell r="H52">
            <v>28.2</v>
          </cell>
          <cell r="I52">
            <v>18</v>
          </cell>
          <cell r="J52" t="str">
            <v>Navedeni podatki veljajo za: gretje, Tv: = 85/75°C in Tz=15°C hlajenje, Tv = 7/12°C in Tz = 28°C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odila"/>
      <sheetName val="Atlas"/>
      <sheetName val="Helios"/>
      <sheetName val="AIX"/>
      <sheetName val="Janus"/>
      <sheetName val="Atlas STP"/>
      <sheetName val="Comfort"/>
      <sheetName val="Polaris"/>
      <sheetName val="Elegant ECM"/>
      <sheetName val="Atlas ECM"/>
      <sheetName val="Podatk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5">
          <cell r="A45" t="str">
            <v>46F23</v>
          </cell>
          <cell r="B45">
            <v>2200</v>
          </cell>
          <cell r="C45">
            <v>1500</v>
          </cell>
          <cell r="D45">
            <v>59</v>
          </cell>
          <cell r="E45">
            <v>51</v>
          </cell>
          <cell r="F45">
            <v>20.399999999999999</v>
          </cell>
          <cell r="G45">
            <v>16.100000000000001</v>
          </cell>
          <cell r="H45">
            <v>5.3</v>
          </cell>
          <cell r="I45">
            <v>7.5</v>
          </cell>
          <cell r="J45" t="str">
            <v>Navedeni podatki veljajo za: gretje, Tv: = 85/75°C in Tz=15°C hlajenje, Tv = 7/12°C in Tz = 28°C</v>
          </cell>
        </row>
        <row r="46">
          <cell r="A46" t="str">
            <v>46F24</v>
          </cell>
          <cell r="B46">
            <v>2000</v>
          </cell>
          <cell r="C46">
            <v>1400</v>
          </cell>
          <cell r="D46">
            <v>59</v>
          </cell>
          <cell r="E46">
            <v>51</v>
          </cell>
          <cell r="F46">
            <v>23.3</v>
          </cell>
          <cell r="G46">
            <v>18.5</v>
          </cell>
          <cell r="H46">
            <v>6.3</v>
          </cell>
          <cell r="I46">
            <v>7</v>
          </cell>
          <cell r="J46" t="str">
            <v>Navedeni podatki veljajo za: gretje, Tv: = 85/75°C in Tz=15°C hlajenje, Tv = 7/12°C in Tz = 28°C</v>
          </cell>
        </row>
        <row r="47">
          <cell r="A47" t="str">
            <v>46F43</v>
          </cell>
          <cell r="B47">
            <v>3800</v>
          </cell>
          <cell r="C47">
            <v>2500</v>
          </cell>
          <cell r="D47">
            <v>64</v>
          </cell>
          <cell r="E47">
            <v>54</v>
          </cell>
          <cell r="F47">
            <v>34.5</v>
          </cell>
          <cell r="G47">
            <v>26.9</v>
          </cell>
          <cell r="H47">
            <v>9.1</v>
          </cell>
          <cell r="I47">
            <v>12</v>
          </cell>
          <cell r="J47" t="str">
            <v>Navedeni podatki veljajo za: gretje, Tv: = 85/75°C in Tz=15°C hlajenje, Tv = 7/12°C in Tz = 28°C</v>
          </cell>
        </row>
        <row r="48">
          <cell r="A48" t="str">
            <v>46F44</v>
          </cell>
          <cell r="B48">
            <v>3400</v>
          </cell>
          <cell r="C48">
            <v>2150</v>
          </cell>
          <cell r="D48">
            <v>64</v>
          </cell>
          <cell r="E48">
            <v>54</v>
          </cell>
          <cell r="F48">
            <v>39.700000000000003</v>
          </cell>
          <cell r="G48">
            <v>29.6</v>
          </cell>
          <cell r="H48">
            <v>10.6</v>
          </cell>
          <cell r="I48">
            <v>10</v>
          </cell>
          <cell r="J48" t="str">
            <v>Navedeni podatki veljajo za: gretje, Tv: = 85/75°C in Tz=15°C hlajenje, Tv = 7/12°C in Tz = 28°C</v>
          </cell>
        </row>
        <row r="49">
          <cell r="A49" t="str">
            <v>68F63</v>
          </cell>
          <cell r="B49">
            <v>4350</v>
          </cell>
          <cell r="C49">
            <v>3600</v>
          </cell>
          <cell r="D49">
            <v>60</v>
          </cell>
          <cell r="E49">
            <v>52</v>
          </cell>
          <cell r="F49">
            <v>46.3</v>
          </cell>
          <cell r="G49">
            <v>40.299999999999997</v>
          </cell>
          <cell r="H49">
            <v>13.8</v>
          </cell>
          <cell r="I49">
            <v>14</v>
          </cell>
          <cell r="J49" t="str">
            <v>Navedeni podatki veljajo za: gretje, Tv: = 85/75°C in Tz=15°C hlajenje, Tv = 7/12°C in Tz = 28°C</v>
          </cell>
        </row>
        <row r="50">
          <cell r="A50" t="str">
            <v>68F64</v>
          </cell>
          <cell r="B50">
            <v>4000</v>
          </cell>
          <cell r="C50">
            <v>3150</v>
          </cell>
          <cell r="D50">
            <v>60</v>
          </cell>
          <cell r="E50">
            <v>52</v>
          </cell>
          <cell r="F50">
            <v>52</v>
          </cell>
          <cell r="G50">
            <v>44</v>
          </cell>
          <cell r="H50">
            <v>15.9</v>
          </cell>
          <cell r="I50">
            <v>13</v>
          </cell>
          <cell r="J50" t="str">
            <v>Navedeni podatki veljajo za: gretje, Tv: = 85/75°C in Tz=15°C hlajenje, Tv = 7/12°C in Tz = 28°C</v>
          </cell>
        </row>
        <row r="51">
          <cell r="A51" t="str">
            <v>68F93</v>
          </cell>
          <cell r="B51">
            <v>8250</v>
          </cell>
          <cell r="C51">
            <v>6250</v>
          </cell>
          <cell r="D51">
            <v>66</v>
          </cell>
          <cell r="E51">
            <v>60</v>
          </cell>
          <cell r="F51">
            <v>89.5</v>
          </cell>
          <cell r="G51">
            <v>75.900000000000006</v>
          </cell>
          <cell r="H51">
            <v>25</v>
          </cell>
          <cell r="I51">
            <v>20</v>
          </cell>
          <cell r="J51" t="str">
            <v>Navedeni podatki veljajo za: gretje, Tv: = 85/75°C in Tz=15°C hlajenje, Tv = 7/12°C in Tz = 28°C</v>
          </cell>
        </row>
        <row r="52">
          <cell r="A52" t="str">
            <v>68F94</v>
          </cell>
          <cell r="B52">
            <v>7800</v>
          </cell>
          <cell r="C52">
            <v>5950</v>
          </cell>
          <cell r="D52">
            <v>66</v>
          </cell>
          <cell r="E52">
            <v>60</v>
          </cell>
          <cell r="F52">
            <v>103.6</v>
          </cell>
          <cell r="G52">
            <v>82</v>
          </cell>
          <cell r="H52">
            <v>28.2</v>
          </cell>
          <cell r="I52">
            <v>18</v>
          </cell>
          <cell r="J52" t="str">
            <v>Navedeni podatki veljajo za: gretje, Tv: = 85/75°C in Tz=15°C hlajenje, Tv = 7/12°C in Tz = 28°C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odila"/>
      <sheetName val="Atlas"/>
      <sheetName val="Helios"/>
      <sheetName val="AIX"/>
      <sheetName val="Janus"/>
      <sheetName val="Atlas STP"/>
      <sheetName val="Comfort"/>
      <sheetName val="Polaris"/>
      <sheetName val="Elegant ECM"/>
      <sheetName val="Atlas ECM"/>
      <sheetName val="Podatk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1.0.1"/>
      <sheetName val="1.1.1"/>
      <sheetName val="1.1.2"/>
      <sheetName val="1.1.3"/>
      <sheetName val="1.2.1"/>
      <sheetName val="1.2.2"/>
      <sheetName val="1.2.3"/>
    </sheetNames>
    <sheetDataSet>
      <sheetData sheetId="0">
        <row r="38">
          <cell r="G38">
            <v>0.79181239183886853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1.0.1"/>
      <sheetName val="1.1.1"/>
      <sheetName val="1.1.2"/>
      <sheetName val="1.1.3"/>
      <sheetName val="1.2.1"/>
      <sheetName val="1.2.2"/>
      <sheetName val="1.2.3"/>
    </sheetNames>
    <sheetDataSet>
      <sheetData sheetId="0" refreshError="1">
        <row r="38">
          <cell r="G38">
            <v>0.79181239183886853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zoomScale="120" zoomScaleNormal="120" workbookViewId="0">
      <pane ySplit="1" topLeftCell="A2" activePane="bottomLeft" state="frozen"/>
      <selection activeCell="F15" sqref="F15"/>
      <selection pane="bottomLeft" activeCell="G25" sqref="G25"/>
    </sheetView>
  </sheetViews>
  <sheetFormatPr defaultRowHeight="12.75"/>
  <cols>
    <col min="1" max="1" width="9.7109375" style="3" customWidth="1"/>
    <col min="2" max="2" width="0" style="3" hidden="1" customWidth="1"/>
    <col min="3" max="3" width="60.7109375" customWidth="1"/>
    <col min="4" max="6" width="0" hidden="1" customWidth="1"/>
    <col min="7" max="7" width="12.7109375" style="4" customWidth="1"/>
    <col min="8" max="8" width="10.28515625" style="4" customWidth="1"/>
  </cols>
  <sheetData>
    <row r="1" spans="1:8" s="57" customFormat="1" ht="15">
      <c r="A1" s="54" t="s">
        <v>0</v>
      </c>
      <c r="B1" s="54"/>
      <c r="C1" s="54" t="s">
        <v>13</v>
      </c>
      <c r="D1" s="54"/>
      <c r="E1" s="54"/>
      <c r="F1" s="54"/>
      <c r="G1" s="54"/>
      <c r="H1" s="56"/>
    </row>
    <row r="3" spans="1:8">
      <c r="A3" s="3" t="s">
        <v>1</v>
      </c>
      <c r="C3" s="245" t="s">
        <v>129</v>
      </c>
    </row>
    <row r="4" spans="1:8">
      <c r="C4" s="245" t="s">
        <v>128</v>
      </c>
    </row>
    <row r="5" spans="1:8">
      <c r="C5" s="245" t="s">
        <v>130</v>
      </c>
    </row>
    <row r="6" spans="1:8">
      <c r="C6" s="63"/>
    </row>
    <row r="7" spans="1:8">
      <c r="A7" s="3" t="s">
        <v>2</v>
      </c>
      <c r="C7" s="245" t="s">
        <v>311</v>
      </c>
    </row>
    <row r="8" spans="1:8">
      <c r="C8" s="63"/>
    </row>
    <row r="9" spans="1:8">
      <c r="C9" s="63"/>
    </row>
    <row r="10" spans="1:8">
      <c r="C10" s="63"/>
    </row>
    <row r="11" spans="1:8">
      <c r="A11" s="3" t="s">
        <v>3</v>
      </c>
      <c r="C11" s="245" t="s">
        <v>310</v>
      </c>
    </row>
    <row r="13" spans="1:8">
      <c r="A13" s="147"/>
      <c r="B13" s="147"/>
      <c r="C13" s="148" t="s">
        <v>136</v>
      </c>
      <c r="D13" s="57"/>
      <c r="E13" s="57"/>
      <c r="F13" s="57"/>
      <c r="G13" s="56"/>
      <c r="H13" s="56"/>
    </row>
    <row r="15" spans="1:8">
      <c r="A15" s="3" t="str">
        <f>'F110'!A1</f>
        <v>F110</v>
      </c>
      <c r="C15" t="str">
        <f>'F110'!C1</f>
        <v>PRIPRAVLJALNA DELA - Faza 1</v>
      </c>
      <c r="G15" s="4">
        <f>'F110'!G1</f>
        <v>0</v>
      </c>
    </row>
    <row r="16" spans="1:8">
      <c r="A16" s="3" t="str">
        <f>'F111'!A1</f>
        <v>F111</v>
      </c>
      <c r="C16" s="5" t="str">
        <f>'F111'!C1</f>
        <v>VODOVOD, FEKALNA KANALIZACIJA - Faza 1</v>
      </c>
      <c r="G16" s="4">
        <f>'F111'!G1</f>
        <v>0</v>
      </c>
    </row>
    <row r="17" spans="1:8">
      <c r="A17" s="3" t="str">
        <f>'F121'!A1</f>
        <v>F121</v>
      </c>
      <c r="C17" s="5" t="str">
        <f>'F121'!C1</f>
        <v>OGREVANJE - Faza 1</v>
      </c>
      <c r="G17" s="4">
        <f>'F121'!G1</f>
        <v>0</v>
      </c>
    </row>
    <row r="18" spans="1:8">
      <c r="A18" s="3" t="str">
        <f>'F122'!A1</f>
        <v>F122</v>
      </c>
      <c r="C18" s="5" t="str">
        <f>'F122'!C1</f>
        <v>HLAJENJE - Faza 1</v>
      </c>
      <c r="G18" s="4">
        <f>'F122'!G1</f>
        <v>0</v>
      </c>
    </row>
    <row r="19" spans="1:8">
      <c r="A19" s="3" t="str">
        <f>'F131'!A1</f>
        <v>F131</v>
      </c>
      <c r="C19" s="5" t="str">
        <f>'F131'!C1</f>
        <v>VENTILACIJA - Faza 1</v>
      </c>
      <c r="G19" s="4">
        <f>'F131'!G1</f>
        <v>0</v>
      </c>
    </row>
    <row r="20" spans="1:8">
      <c r="A20" s="3" t="str">
        <f>'F141'!A1</f>
        <v>F141</v>
      </c>
      <c r="C20" s="5" t="str">
        <f>'F141'!C1</f>
        <v>MEDICINSKI PLINI - Faza 1</v>
      </c>
      <c r="G20" s="4">
        <f>'F141'!G1</f>
        <v>0</v>
      </c>
    </row>
    <row r="21" spans="1:8">
      <c r="C21" s="5"/>
    </row>
    <row r="22" spans="1:8">
      <c r="A22" s="6"/>
      <c r="B22" s="6"/>
      <c r="C22" s="62" t="s">
        <v>196</v>
      </c>
      <c r="D22" s="6"/>
      <c r="E22" s="6"/>
      <c r="F22" s="6"/>
      <c r="G22" s="8">
        <f>SUM(G15:G21)</f>
        <v>0</v>
      </c>
      <c r="H22" s="8"/>
    </row>
    <row r="23" spans="1:8">
      <c r="C23" t="s">
        <v>15</v>
      </c>
      <c r="G23" s="4">
        <f>G22*H23</f>
        <v>0</v>
      </c>
      <c r="H23" s="4">
        <v>0.22</v>
      </c>
    </row>
    <row r="24" spans="1:8">
      <c r="A24" s="144"/>
      <c r="B24" s="144"/>
      <c r="C24" s="145" t="s">
        <v>16</v>
      </c>
      <c r="D24" s="145"/>
      <c r="E24" s="145"/>
      <c r="F24" s="145"/>
      <c r="G24" s="146">
        <f>G22+G23</f>
        <v>0</v>
      </c>
      <c r="H24" s="146"/>
    </row>
    <row r="28" spans="1:8">
      <c r="A28" s="147"/>
      <c r="B28" s="147"/>
      <c r="C28" s="148" t="s">
        <v>197</v>
      </c>
      <c r="D28" s="57"/>
      <c r="E28" s="57"/>
      <c r="F28" s="57"/>
      <c r="G28" s="56"/>
      <c r="H28" s="56"/>
    </row>
    <row r="30" spans="1:8" ht="25.5">
      <c r="A30" s="1">
        <v>1</v>
      </c>
      <c r="C30" s="61" t="s">
        <v>4</v>
      </c>
    </row>
    <row r="31" spans="1:8" ht="51">
      <c r="A31" s="1">
        <f t="shared" ref="A31:A39" si="0">A30+1</f>
        <v>2</v>
      </c>
      <c r="C31" s="61" t="s">
        <v>5</v>
      </c>
    </row>
    <row r="32" spans="1:8" ht="38.25">
      <c r="A32" s="1">
        <f t="shared" si="0"/>
        <v>3</v>
      </c>
      <c r="C32" s="61" t="s">
        <v>6</v>
      </c>
    </row>
    <row r="33" spans="1:3" ht="25.5">
      <c r="A33" s="1">
        <f t="shared" si="0"/>
        <v>4</v>
      </c>
      <c r="C33" s="61" t="s">
        <v>7</v>
      </c>
    </row>
    <row r="34" spans="1:3" ht="25.5">
      <c r="A34" s="1">
        <f t="shared" si="0"/>
        <v>5</v>
      </c>
      <c r="C34" s="61" t="s">
        <v>8</v>
      </c>
    </row>
    <row r="35" spans="1:3" ht="25.5">
      <c r="A35" s="1">
        <f t="shared" si="0"/>
        <v>6</v>
      </c>
      <c r="C35" s="61" t="s">
        <v>127</v>
      </c>
    </row>
    <row r="36" spans="1:3" ht="38.25">
      <c r="A36" s="1">
        <f t="shared" si="0"/>
        <v>7</v>
      </c>
      <c r="C36" s="61" t="s">
        <v>9</v>
      </c>
    </row>
    <row r="37" spans="1:3" ht="25.5">
      <c r="A37" s="1">
        <f t="shared" si="0"/>
        <v>8</v>
      </c>
      <c r="C37" s="61" t="s">
        <v>10</v>
      </c>
    </row>
    <row r="38" spans="1:3" ht="38.25">
      <c r="A38" s="1">
        <f t="shared" si="0"/>
        <v>9</v>
      </c>
      <c r="C38" s="61" t="s">
        <v>11</v>
      </c>
    </row>
    <row r="39" spans="1:3" ht="38.25">
      <c r="A39" s="1">
        <f t="shared" si="0"/>
        <v>10</v>
      </c>
      <c r="C39" s="61" t="s">
        <v>12</v>
      </c>
    </row>
  </sheetData>
  <sheetProtection selectLockedCells="1" selectUnlockedCells="1"/>
  <pageMargins left="0.98425196850393704" right="0.39370078740157483" top="0.59055118110236227" bottom="0.59055118110236227" header="0.19685039370078741" footer="0.19685039370078741"/>
  <pageSetup paperSize="9" firstPageNumber="0" orientation="portrait" horizontalDpi="300" verticalDpi="300" r:id="rId1"/>
  <headerFooter alignWithMargins="0">
    <oddHeader>&amp;R             PINSS d.o.o. Nova Gorica</oddHeader>
    <oddFooter>&amp;L             &amp;F&amp;RStran &amp;P (&amp;N)</oddFooter>
  </headerFooter>
  <rowBreaks count="1" manualBreakCount="1">
    <brk id="2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"/>
  <sheetViews>
    <sheetView zoomScale="120" zoomScaleNormal="120" workbookViewId="0">
      <pane ySplit="1" topLeftCell="A2" activePane="bottomLeft" state="frozenSplit"/>
      <selection activeCell="J25" sqref="J25"/>
      <selection pane="bottomLeft" activeCell="H9" sqref="H9"/>
    </sheetView>
  </sheetViews>
  <sheetFormatPr defaultRowHeight="12.75"/>
  <cols>
    <col min="1" max="1" width="5.7109375" style="149" customWidth="1"/>
    <col min="2" max="2" width="5.7109375" style="150" customWidth="1"/>
    <col min="3" max="3" width="50.7109375" style="190" customWidth="1"/>
    <col min="4" max="4" width="6.7109375" style="69" customWidth="1"/>
    <col min="5" max="5" width="7.7109375" style="73" customWidth="1"/>
    <col min="6" max="7" width="10.7109375" style="151" customWidth="1"/>
    <col min="8" max="10" width="9.28515625" style="150" customWidth="1"/>
    <col min="11" max="24" width="9.140625" style="150"/>
    <col min="25" max="16384" width="9.140625" style="72"/>
  </cols>
  <sheetData>
    <row r="1" spans="1:7" ht="14.45" customHeight="1">
      <c r="A1" s="231" t="s">
        <v>297</v>
      </c>
      <c r="B1" s="143"/>
      <c r="C1" s="232" t="s">
        <v>298</v>
      </c>
      <c r="D1" s="143"/>
      <c r="E1" s="233"/>
      <c r="F1" s="153"/>
      <c r="G1" s="153">
        <f>+G34</f>
        <v>0</v>
      </c>
    </row>
    <row r="3" spans="1:7">
      <c r="A3" s="180" t="s">
        <v>17</v>
      </c>
      <c r="B3" s="181"/>
      <c r="C3" s="234" t="s">
        <v>18</v>
      </c>
      <c r="D3" s="92" t="s">
        <v>19</v>
      </c>
      <c r="E3" s="154" t="s">
        <v>20</v>
      </c>
      <c r="F3" s="155" t="s">
        <v>21</v>
      </c>
      <c r="G3" s="155" t="s">
        <v>22</v>
      </c>
    </row>
    <row r="4" spans="1:7" s="150" customFormat="1">
      <c r="A4" s="149"/>
      <c r="C4" s="190"/>
      <c r="D4" s="69"/>
      <c r="E4" s="73"/>
      <c r="F4" s="151"/>
      <c r="G4" s="151"/>
    </row>
    <row r="5" spans="1:7" s="150" customFormat="1">
      <c r="A5" s="149">
        <f>1+COUNT(A$2:A4)</f>
        <v>1</v>
      </c>
      <c r="C5" s="190" t="s">
        <v>292</v>
      </c>
      <c r="D5" s="69"/>
      <c r="E5" s="73"/>
      <c r="F5" s="151"/>
      <c r="G5" s="151" t="str">
        <f>IF(E5&lt;&gt;0,E5*F5," ")</f>
        <v xml:space="preserve"> </v>
      </c>
    </row>
    <row r="6" spans="1:7" s="150" customFormat="1" ht="56.25" customHeight="1">
      <c r="A6" s="149"/>
      <c r="C6" s="190" t="s">
        <v>306</v>
      </c>
      <c r="D6" s="69"/>
      <c r="E6" s="73"/>
      <c r="F6" s="151"/>
      <c r="G6" s="151" t="str">
        <f>IF(E6&lt;&gt;0,E6*F6," ")</f>
        <v xml:space="preserve"> </v>
      </c>
    </row>
    <row r="7" spans="1:7" s="150" customFormat="1">
      <c r="A7" s="149"/>
      <c r="C7" s="190" t="s">
        <v>293</v>
      </c>
      <c r="D7" s="69" t="s">
        <v>25</v>
      </c>
      <c r="E7" s="78">
        <v>120</v>
      </c>
      <c r="F7" s="151"/>
      <c r="G7" s="151">
        <f>IF(E7&lt;&gt;0,E7*F7," ")</f>
        <v>0</v>
      </c>
    </row>
    <row r="9" spans="1:7" s="150" customFormat="1">
      <c r="A9" s="149">
        <f>1+COUNT(A$2:A4)</f>
        <v>1</v>
      </c>
      <c r="C9" s="190" t="s">
        <v>309</v>
      </c>
      <c r="D9" s="69"/>
      <c r="E9" s="73"/>
      <c r="F9" s="151"/>
      <c r="G9" s="151" t="str">
        <f>IF(E9&lt;&gt;0,E9*F9," ")</f>
        <v xml:space="preserve"> </v>
      </c>
    </row>
    <row r="10" spans="1:7" s="150" customFormat="1" ht="38.25">
      <c r="A10" s="149"/>
      <c r="C10" s="190" t="s">
        <v>308</v>
      </c>
      <c r="D10" s="69"/>
      <c r="E10" s="73"/>
      <c r="F10" s="151"/>
      <c r="G10" s="151" t="str">
        <f>IF(E10&lt;&gt;0,E10*F10," ")</f>
        <v xml:space="preserve"> </v>
      </c>
    </row>
    <row r="11" spans="1:7" s="150" customFormat="1">
      <c r="A11" s="149"/>
      <c r="C11" s="190" t="s">
        <v>293</v>
      </c>
      <c r="D11" s="69" t="s">
        <v>23</v>
      </c>
      <c r="E11" s="78">
        <v>10</v>
      </c>
      <c r="F11" s="151"/>
      <c r="G11" s="151">
        <f>IF(E11&lt;&gt;0,E11*F11," ")</f>
        <v>0</v>
      </c>
    </row>
    <row r="13" spans="1:7" s="150" customFormat="1">
      <c r="A13" s="149">
        <f>1+COUNT(A$2:A8)</f>
        <v>2</v>
      </c>
      <c r="C13" s="190" t="s">
        <v>307</v>
      </c>
      <c r="D13" s="69"/>
      <c r="E13" s="73"/>
      <c r="F13" s="151"/>
      <c r="G13" s="151" t="str">
        <f>IF(E13&lt;&gt;0,E13*F13," ")</f>
        <v xml:space="preserve"> </v>
      </c>
    </row>
    <row r="14" spans="1:7" s="150" customFormat="1" ht="25.5">
      <c r="A14" s="149"/>
      <c r="C14" s="190" t="s">
        <v>299</v>
      </c>
      <c r="D14" s="69"/>
      <c r="E14" s="73"/>
      <c r="F14" s="151"/>
      <c r="G14" s="151" t="str">
        <f>IF(E14&lt;&gt;0,E14*F14," ")</f>
        <v xml:space="preserve"> </v>
      </c>
    </row>
    <row r="15" spans="1:7" s="150" customFormat="1">
      <c r="A15" s="149"/>
      <c r="C15" s="190" t="s">
        <v>293</v>
      </c>
      <c r="D15" s="69" t="s">
        <v>23</v>
      </c>
      <c r="E15" s="78">
        <v>6</v>
      </c>
      <c r="F15" s="151"/>
      <c r="G15" s="151">
        <f>IF(E15&lt;&gt;0,E15*F15," ")</f>
        <v>0</v>
      </c>
    </row>
    <row r="17" spans="1:7" s="150" customFormat="1">
      <c r="A17" s="149">
        <f>1+COUNT(A$2:A8)</f>
        <v>2</v>
      </c>
      <c r="C17" s="190" t="s">
        <v>300</v>
      </c>
      <c r="D17" s="69"/>
      <c r="E17" s="73"/>
      <c r="F17" s="151"/>
      <c r="G17" s="151" t="str">
        <f>IF(E17&lt;&gt;0,E17*F17," ")</f>
        <v xml:space="preserve"> </v>
      </c>
    </row>
    <row r="18" spans="1:7" s="150" customFormat="1" ht="25.5">
      <c r="A18" s="149"/>
      <c r="C18" s="190" t="s">
        <v>301</v>
      </c>
      <c r="D18" s="69"/>
      <c r="E18" s="73"/>
      <c r="F18" s="151"/>
      <c r="G18" s="151" t="str">
        <f>IF(E18&lt;&gt;0,E18*F18," ")</f>
        <v xml:space="preserve"> </v>
      </c>
    </row>
    <row r="19" spans="1:7" s="150" customFormat="1">
      <c r="A19" s="149"/>
      <c r="C19" s="190" t="s">
        <v>272</v>
      </c>
      <c r="D19" s="69" t="s">
        <v>106</v>
      </c>
      <c r="E19" s="78">
        <v>1</v>
      </c>
      <c r="F19" s="151"/>
      <c r="G19" s="151">
        <f>IF(E19&lt;&gt;0,E19*F19," ")</f>
        <v>0</v>
      </c>
    </row>
    <row r="20" spans="1:7" s="150" customFormat="1">
      <c r="A20" s="149"/>
      <c r="C20" s="190" t="s">
        <v>263</v>
      </c>
      <c r="D20" s="69" t="s">
        <v>106</v>
      </c>
      <c r="E20" s="78">
        <v>1</v>
      </c>
      <c r="F20" s="151"/>
      <c r="G20" s="151">
        <f>IF(E20&lt;&gt;0,E20*F20," ")</f>
        <v>0</v>
      </c>
    </row>
    <row r="22" spans="1:7" s="239" customFormat="1">
      <c r="A22" s="149">
        <f>1+COUNT(A$2:A21)</f>
        <v>5</v>
      </c>
      <c r="B22" s="235"/>
      <c r="C22" s="236" t="s">
        <v>294</v>
      </c>
      <c r="D22" s="237"/>
      <c r="E22" s="73"/>
      <c r="F22" s="238"/>
      <c r="G22" s="151" t="str">
        <f t="shared" ref="G22:G28" si="0">IF(E22&lt;&gt;0,E22*F22," ")</f>
        <v xml:space="preserve"> </v>
      </c>
    </row>
    <row r="23" spans="1:7" s="239" customFormat="1">
      <c r="A23" s="240"/>
      <c r="B23" s="240"/>
      <c r="C23" s="241" t="s">
        <v>302</v>
      </c>
      <c r="D23" s="237"/>
      <c r="E23" s="73"/>
      <c r="F23" s="238"/>
      <c r="G23" s="151" t="str">
        <f t="shared" si="0"/>
        <v xml:space="preserve"> </v>
      </c>
    </row>
    <row r="24" spans="1:7" s="239" customFormat="1">
      <c r="A24" s="240"/>
      <c r="B24" s="240"/>
      <c r="C24" s="72" t="s">
        <v>295</v>
      </c>
      <c r="D24" s="237" t="s">
        <v>24</v>
      </c>
      <c r="E24" s="73">
        <v>4</v>
      </c>
      <c r="F24" s="151"/>
      <c r="G24" s="151">
        <f t="shared" si="0"/>
        <v>0</v>
      </c>
    </row>
    <row r="25" spans="1:7" s="239" customFormat="1">
      <c r="A25" s="240"/>
      <c r="B25" s="240"/>
      <c r="C25" s="242"/>
      <c r="D25" s="237"/>
      <c r="E25" s="243"/>
      <c r="F25" s="238"/>
      <c r="G25" s="151" t="str">
        <f t="shared" si="0"/>
        <v xml:space="preserve"> </v>
      </c>
    </row>
    <row r="26" spans="1:7" s="150" customFormat="1">
      <c r="A26" s="149">
        <f>1+COUNT(A$2:A25)</f>
        <v>6</v>
      </c>
      <c r="C26" s="190" t="s">
        <v>296</v>
      </c>
      <c r="D26" s="69"/>
      <c r="E26" s="73"/>
      <c r="F26" s="151"/>
      <c r="G26" s="151" t="str">
        <f t="shared" si="0"/>
        <v xml:space="preserve"> </v>
      </c>
    </row>
    <row r="27" spans="1:7" s="150" customFormat="1" ht="38.25">
      <c r="A27" s="149"/>
      <c r="C27" s="190" t="s">
        <v>303</v>
      </c>
      <c r="D27" s="69"/>
      <c r="E27" s="73"/>
      <c r="F27" s="151"/>
      <c r="G27" s="151" t="str">
        <f t="shared" si="0"/>
        <v xml:space="preserve"> </v>
      </c>
    </row>
    <row r="28" spans="1:7" s="150" customFormat="1">
      <c r="A28" s="149"/>
      <c r="C28" s="190" t="s">
        <v>293</v>
      </c>
      <c r="D28" s="69" t="s">
        <v>106</v>
      </c>
      <c r="E28" s="78">
        <v>1</v>
      </c>
      <c r="F28" s="151"/>
      <c r="G28" s="151">
        <f t="shared" si="0"/>
        <v>0</v>
      </c>
    </row>
    <row r="29" spans="1:7" s="150" customFormat="1">
      <c r="A29" s="149"/>
      <c r="C29" s="190"/>
      <c r="D29" s="69"/>
      <c r="E29" s="73"/>
      <c r="F29" s="151"/>
      <c r="G29" s="151"/>
    </row>
    <row r="30" spans="1:7" s="150" customFormat="1">
      <c r="A30" s="149">
        <f>1+COUNT(A$2:A29)</f>
        <v>7</v>
      </c>
      <c r="C30" s="190" t="s">
        <v>304</v>
      </c>
      <c r="D30" s="69"/>
      <c r="E30" s="73"/>
      <c r="F30" s="151"/>
      <c r="G30" s="151" t="str">
        <f>IF(E30&lt;&gt;0,E30*F30," ")</f>
        <v xml:space="preserve"> </v>
      </c>
    </row>
    <row r="31" spans="1:7" s="150" customFormat="1" ht="38.25">
      <c r="A31" s="149"/>
      <c r="C31" s="190" t="s">
        <v>305</v>
      </c>
      <c r="D31" s="69"/>
      <c r="E31" s="73"/>
      <c r="F31" s="151"/>
      <c r="G31" s="151" t="str">
        <f>IF(E31&lt;&gt;0,E31*F31," ")</f>
        <v xml:space="preserve"> </v>
      </c>
    </row>
    <row r="32" spans="1:7" s="150" customFormat="1">
      <c r="A32" s="149"/>
      <c r="C32" s="190" t="s">
        <v>293</v>
      </c>
      <c r="D32" s="69" t="s">
        <v>25</v>
      </c>
      <c r="E32" s="78">
        <v>800</v>
      </c>
      <c r="F32" s="151"/>
      <c r="G32" s="151">
        <f>IF(E32&lt;&gt;0,E32*F32," ")</f>
        <v>0</v>
      </c>
    </row>
    <row r="33" spans="1:7" s="150" customFormat="1" ht="14.45" customHeight="1">
      <c r="A33" s="149"/>
      <c r="C33" s="190"/>
      <c r="D33" s="69"/>
      <c r="E33" s="73"/>
      <c r="F33" s="151"/>
      <c r="G33" s="151" t="str">
        <f>IF(E33&lt;&gt;0,E33*F33," ")</f>
        <v xml:space="preserve"> </v>
      </c>
    </row>
    <row r="34" spans="1:7" s="150" customFormat="1" ht="14.45" customHeight="1">
      <c r="A34" s="156"/>
      <c r="B34" s="214"/>
      <c r="C34" s="244" t="str">
        <f>C1</f>
        <v>PRIPRAVLJALNA DELA - Faza 1</v>
      </c>
      <c r="D34" s="84"/>
      <c r="E34" s="157"/>
      <c r="F34" s="158"/>
      <c r="G34" s="158">
        <f>SUM(G3:G33)</f>
        <v>0</v>
      </c>
    </row>
    <row r="35" spans="1:7" s="150" customFormat="1" ht="14.45" customHeight="1">
      <c r="A35" s="149"/>
      <c r="C35" s="190"/>
      <c r="D35" s="69"/>
      <c r="E35" s="73"/>
      <c r="F35" s="151"/>
      <c r="G35" s="151"/>
    </row>
    <row r="36" spans="1:7" s="150" customFormat="1" ht="14.45" customHeight="1">
      <c r="A36" s="149"/>
      <c r="C36" s="190"/>
      <c r="D36" s="69"/>
      <c r="E36" s="73"/>
      <c r="F36" s="151"/>
      <c r="G36" s="151"/>
    </row>
    <row r="37" spans="1:7" s="150" customFormat="1" ht="14.45" customHeight="1">
      <c r="A37" s="149"/>
      <c r="C37" s="190"/>
      <c r="D37" s="69"/>
      <c r="E37" s="73"/>
      <c r="F37" s="151"/>
      <c r="G37" s="151"/>
    </row>
    <row r="38" spans="1:7" s="150" customFormat="1" ht="14.45" customHeight="1">
      <c r="A38" s="149"/>
      <c r="C38" s="190"/>
      <c r="D38" s="69"/>
      <c r="E38" s="73"/>
      <c r="F38" s="151"/>
      <c r="G38" s="151"/>
    </row>
    <row r="39" spans="1:7" s="150" customFormat="1" ht="14.45" customHeight="1">
      <c r="A39" s="149"/>
      <c r="C39" s="190"/>
      <c r="D39" s="69"/>
      <c r="E39" s="73"/>
      <c r="F39" s="151"/>
      <c r="G39" s="151"/>
    </row>
    <row r="40" spans="1:7" s="150" customFormat="1" ht="14.45" customHeight="1">
      <c r="A40" s="149"/>
      <c r="C40" s="190"/>
      <c r="D40" s="69"/>
      <c r="E40" s="73"/>
      <c r="F40" s="151"/>
      <c r="G40" s="151"/>
    </row>
    <row r="41" spans="1:7" s="150" customFormat="1" ht="14.45" customHeight="1">
      <c r="A41" s="149"/>
      <c r="C41" s="190"/>
      <c r="D41" s="69"/>
      <c r="E41" s="73"/>
      <c r="F41" s="151"/>
      <c r="G41" s="151"/>
    </row>
    <row r="42" spans="1:7" s="150" customFormat="1" ht="14.45" customHeight="1">
      <c r="A42" s="149"/>
      <c r="C42" s="190"/>
      <c r="D42" s="69"/>
      <c r="E42" s="73"/>
      <c r="F42" s="151"/>
      <c r="G42" s="151"/>
    </row>
    <row r="43" spans="1:7" s="150" customFormat="1" ht="14.45" customHeight="1">
      <c r="A43" s="149"/>
      <c r="C43" s="190"/>
      <c r="D43" s="69"/>
      <c r="E43" s="73"/>
      <c r="F43" s="151"/>
      <c r="G43" s="151"/>
    </row>
    <row r="44" spans="1:7" s="150" customFormat="1" ht="14.45" customHeight="1">
      <c r="A44" s="149"/>
      <c r="C44" s="190"/>
      <c r="D44" s="69"/>
      <c r="E44" s="73"/>
      <c r="F44" s="151"/>
      <c r="G44" s="151"/>
    </row>
    <row r="45" spans="1:7" ht="14.45" customHeight="1"/>
    <row r="46" spans="1:7" ht="14.45" customHeight="1"/>
  </sheetData>
  <pageMargins left="0.98425196850393704" right="0.39370078740157483" top="0.59055118110236227" bottom="0.59055118110236227" header="0.19685039370078741" footer="0.19685039370078741"/>
  <pageSetup paperSize="9" orientation="portrait" r:id="rId1"/>
  <headerFooter alignWithMargins="0">
    <oddHeader>&amp;R             PINSS d.o.o. Nova Gorica</oddHeader>
    <oddFooter>&amp;L             &amp;F&amp;RStran &amp;P (&amp;N)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07"/>
  <sheetViews>
    <sheetView zoomScale="120" zoomScaleNormal="120" workbookViewId="0">
      <pane ySplit="1" topLeftCell="A2" activePane="bottomLeft" state="frozen"/>
      <selection activeCell="H9" sqref="H9"/>
      <selection pane="bottomLeft" activeCell="H9" sqref="H9"/>
    </sheetView>
  </sheetViews>
  <sheetFormatPr defaultRowHeight="12.75"/>
  <cols>
    <col min="1" max="1" width="5.7109375" style="9" customWidth="1"/>
    <col min="2" max="2" width="5.7109375" style="23" customWidth="1"/>
    <col min="3" max="3" width="50.7109375" style="2" customWidth="1"/>
    <col min="4" max="4" width="6.7109375" style="10" customWidth="1"/>
    <col min="5" max="5" width="7.7109375" style="11" customWidth="1"/>
    <col min="6" max="7" width="10.7109375" style="12" customWidth="1"/>
    <col min="8" max="10" width="9.28515625" style="4" customWidth="1"/>
    <col min="11" max="24" width="9.140625" style="4"/>
  </cols>
  <sheetData>
    <row r="1" spans="1:24" s="57" customFormat="1" ht="15">
      <c r="A1" s="54" t="s">
        <v>135</v>
      </c>
      <c r="B1" s="159"/>
      <c r="C1" s="54" t="s">
        <v>194</v>
      </c>
      <c r="D1" s="54"/>
      <c r="E1" s="55"/>
      <c r="F1" s="58"/>
      <c r="G1" s="58">
        <f>G207</f>
        <v>0</v>
      </c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3" spans="1:24">
      <c r="A3" s="13" t="s">
        <v>17</v>
      </c>
      <c r="B3" s="53"/>
      <c r="C3" s="33" t="s">
        <v>18</v>
      </c>
      <c r="D3" s="14" t="s">
        <v>19</v>
      </c>
      <c r="E3" s="15" t="s">
        <v>20</v>
      </c>
      <c r="F3" s="16" t="s">
        <v>21</v>
      </c>
      <c r="G3" s="16" t="s">
        <v>22</v>
      </c>
    </row>
    <row r="4" spans="1:24">
      <c r="G4" s="12" t="str">
        <f>IF(E4&lt;&gt;0,E4*F4," ")</f>
        <v xml:space="preserve"> </v>
      </c>
    </row>
    <row r="5" spans="1:24">
      <c r="A5" s="29">
        <f>1+COUNT(A$2:A4)</f>
        <v>1</v>
      </c>
      <c r="B5" s="150"/>
      <c r="C5" t="s">
        <v>209</v>
      </c>
      <c r="E5" s="32"/>
      <c r="F5" s="151"/>
      <c r="G5" s="151" t="str">
        <f>IF(E5&lt;&gt;0,E5*F5," ")</f>
        <v xml:space="preserve"> 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1:24" ht="76.5">
      <c r="A6" s="149"/>
      <c r="B6" s="150"/>
      <c r="C6" t="s">
        <v>210</v>
      </c>
      <c r="E6" s="32"/>
      <c r="F6" s="151"/>
      <c r="G6" s="151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>
      <c r="A7" s="149"/>
      <c r="B7" s="150" t="s">
        <v>29</v>
      </c>
      <c r="C7"/>
      <c r="E7" s="32"/>
      <c r="F7" s="151"/>
      <c r="G7" s="151" t="str">
        <f>IF(E7&lt;&gt;0,E7*F7," ")</f>
        <v xml:space="preserve"> 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1:24">
      <c r="A8" s="149"/>
      <c r="B8" s="150" t="s">
        <v>37</v>
      </c>
      <c r="C8" t="s">
        <v>211</v>
      </c>
      <c r="E8" s="32"/>
      <c r="F8" s="151"/>
      <c r="G8" s="151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</row>
    <row r="9" spans="1:24">
      <c r="A9" s="149"/>
      <c r="B9" s="150"/>
      <c r="C9" t="s">
        <v>36</v>
      </c>
      <c r="D9" s="10" t="s">
        <v>23</v>
      </c>
      <c r="E9" s="32">
        <v>4</v>
      </c>
      <c r="F9" s="151"/>
      <c r="G9" s="151">
        <f>IF(E9&lt;&gt;0,E9*F9," ")</f>
        <v>0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</row>
    <row r="10" spans="1:24" s="4" customFormat="1">
      <c r="A10" s="9"/>
      <c r="C10"/>
      <c r="D10" s="10"/>
      <c r="E10" s="11"/>
      <c r="F10" s="12"/>
      <c r="G10" s="12" t="str">
        <f>IF(E10&lt;&gt;0,E10*F10," ")</f>
        <v xml:space="preserve"> </v>
      </c>
    </row>
    <row r="11" spans="1:24">
      <c r="A11" s="29">
        <f>1+COUNT(A$2:A10)</f>
        <v>2</v>
      </c>
      <c r="C11" s="2" t="s">
        <v>38</v>
      </c>
      <c r="G11" s="12" t="str">
        <f t="shared" ref="G11:G36" si="0">IF(E11&lt;&gt;0,E11*F11," ")</f>
        <v xml:space="preserve"> </v>
      </c>
    </row>
    <row r="12" spans="1:24" ht="114.75">
      <c r="C12" s="31" t="s">
        <v>39</v>
      </c>
      <c r="G12" s="12" t="str">
        <f t="shared" si="0"/>
        <v xml:space="preserve"> </v>
      </c>
    </row>
    <row r="13" spans="1:24">
      <c r="B13" s="23" t="s">
        <v>29</v>
      </c>
      <c r="C13" t="s">
        <v>40</v>
      </c>
      <c r="G13" s="12" t="str">
        <f t="shared" si="0"/>
        <v xml:space="preserve"> </v>
      </c>
    </row>
    <row r="14" spans="1:24">
      <c r="B14" s="23" t="s">
        <v>37</v>
      </c>
      <c r="C14" t="s">
        <v>41</v>
      </c>
      <c r="G14" s="12" t="str">
        <f t="shared" si="0"/>
        <v xml:space="preserve"> </v>
      </c>
    </row>
    <row r="15" spans="1:24">
      <c r="C15" t="s">
        <v>42</v>
      </c>
      <c r="G15" s="12" t="str">
        <f t="shared" si="0"/>
        <v xml:space="preserve"> </v>
      </c>
    </row>
    <row r="16" spans="1:24">
      <c r="C16" t="s">
        <v>28</v>
      </c>
      <c r="D16" s="10" t="s">
        <v>23</v>
      </c>
      <c r="E16" s="11">
        <v>6</v>
      </c>
      <c r="G16" s="12">
        <f t="shared" si="0"/>
        <v>0</v>
      </c>
    </row>
    <row r="17" spans="1:24">
      <c r="C17"/>
      <c r="G17" s="12" t="str">
        <f t="shared" si="0"/>
        <v xml:space="preserve"> </v>
      </c>
    </row>
    <row r="18" spans="1:24">
      <c r="A18" s="29">
        <f>1+COUNT(A$2:A17)</f>
        <v>3</v>
      </c>
      <c r="C18" s="2" t="s">
        <v>43</v>
      </c>
      <c r="G18" s="12" t="str">
        <f t="shared" si="0"/>
        <v xml:space="preserve"> </v>
      </c>
    </row>
    <row r="19" spans="1:24" ht="165.75">
      <c r="C19" s="2" t="s">
        <v>44</v>
      </c>
      <c r="G19" s="12" t="str">
        <f t="shared" si="0"/>
        <v xml:space="preserve"> </v>
      </c>
    </row>
    <row r="20" spans="1:24">
      <c r="B20" s="23" t="s">
        <v>29</v>
      </c>
      <c r="C20" s="2" t="s">
        <v>40</v>
      </c>
      <c r="G20" s="12" t="str">
        <f t="shared" si="0"/>
        <v xml:space="preserve"> </v>
      </c>
    </row>
    <row r="21" spans="1:24">
      <c r="B21" s="23" t="s">
        <v>37</v>
      </c>
      <c r="C21" s="2" t="s">
        <v>45</v>
      </c>
      <c r="G21" s="12" t="str">
        <f t="shared" si="0"/>
        <v xml:space="preserve"> </v>
      </c>
    </row>
    <row r="22" spans="1:24">
      <c r="C22" s="2" t="s">
        <v>46</v>
      </c>
      <c r="G22" s="12" t="str">
        <f t="shared" si="0"/>
        <v xml:space="preserve"> </v>
      </c>
    </row>
    <row r="23" spans="1:24">
      <c r="C23" s="2" t="s">
        <v>28</v>
      </c>
      <c r="D23" s="10" t="s">
        <v>23</v>
      </c>
      <c r="E23" s="11">
        <v>6</v>
      </c>
      <c r="G23" s="12">
        <f t="shared" si="0"/>
        <v>0</v>
      </c>
    </row>
    <row r="24" spans="1:24">
      <c r="G24" s="12" t="str">
        <f t="shared" si="0"/>
        <v xml:space="preserve"> </v>
      </c>
    </row>
    <row r="25" spans="1:24">
      <c r="A25" s="29">
        <f>1+COUNT(A$2:A24)</f>
        <v>4</v>
      </c>
      <c r="C25" s="31" t="s">
        <v>47</v>
      </c>
      <c r="G25" s="12" t="str">
        <f t="shared" si="0"/>
        <v xml:space="preserve"> </v>
      </c>
    </row>
    <row r="26" spans="1:24" ht="38.25">
      <c r="C26" s="31" t="s">
        <v>119</v>
      </c>
      <c r="G26" s="12" t="str">
        <f t="shared" si="0"/>
        <v xml:space="preserve"> </v>
      </c>
    </row>
    <row r="27" spans="1:24">
      <c r="B27" s="23" t="s">
        <v>29</v>
      </c>
      <c r="C27" s="31" t="s">
        <v>48</v>
      </c>
      <c r="G27" s="12" t="str">
        <f t="shared" si="0"/>
        <v xml:space="preserve"> </v>
      </c>
    </row>
    <row r="28" spans="1:24">
      <c r="B28" s="23" t="s">
        <v>37</v>
      </c>
      <c r="C28" s="31" t="s">
        <v>49</v>
      </c>
      <c r="G28" s="12" t="str">
        <f t="shared" si="0"/>
        <v xml:space="preserve"> </v>
      </c>
    </row>
    <row r="29" spans="1:24">
      <c r="C29" s="31" t="s">
        <v>118</v>
      </c>
      <c r="G29" s="12" t="str">
        <f t="shared" si="0"/>
        <v xml:space="preserve"> </v>
      </c>
    </row>
    <row r="30" spans="1:24">
      <c r="C30" s="31" t="s">
        <v>28</v>
      </c>
      <c r="D30" s="10" t="s">
        <v>23</v>
      </c>
      <c r="E30" s="11">
        <v>5</v>
      </c>
      <c r="G30" s="12">
        <f t="shared" si="0"/>
        <v>0</v>
      </c>
    </row>
    <row r="31" spans="1:24" s="26" customFormat="1">
      <c r="A31" s="34"/>
      <c r="B31" s="162"/>
      <c r="C31"/>
      <c r="D31" s="24"/>
      <c r="E31" s="30"/>
      <c r="F31" s="36"/>
      <c r="G31" s="36" t="str">
        <f t="shared" si="0"/>
        <v xml:space="preserve"> 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</row>
    <row r="32" spans="1:24" s="4" customFormat="1">
      <c r="A32" s="9">
        <f>1+COUNT(A$2:A31)</f>
        <v>5</v>
      </c>
      <c r="C32" t="s">
        <v>330</v>
      </c>
      <c r="D32" s="10"/>
      <c r="E32" s="11"/>
      <c r="F32" s="12"/>
      <c r="G32" s="12" t="str">
        <f t="shared" si="0"/>
        <v xml:space="preserve"> </v>
      </c>
    </row>
    <row r="33" spans="1:24" ht="76.5">
      <c r="B33" s="4"/>
      <c r="C33" t="s">
        <v>331</v>
      </c>
      <c r="G33" s="12" t="str">
        <f t="shared" si="0"/>
        <v xml:space="preserve"> </v>
      </c>
    </row>
    <row r="34" spans="1:24">
      <c r="B34" s="4" t="s">
        <v>29</v>
      </c>
      <c r="C34" t="s">
        <v>50</v>
      </c>
      <c r="G34" s="12" t="str">
        <f t="shared" si="0"/>
        <v xml:space="preserve"> </v>
      </c>
    </row>
    <row r="35" spans="1:24">
      <c r="B35" s="4" t="s">
        <v>37</v>
      </c>
      <c r="C35" t="s">
        <v>332</v>
      </c>
      <c r="G35" s="12" t="str">
        <f t="shared" si="0"/>
        <v xml:space="preserve"> </v>
      </c>
    </row>
    <row r="36" spans="1:24">
      <c r="B36" s="4"/>
      <c r="C36" t="s">
        <v>28</v>
      </c>
      <c r="D36" s="10" t="s">
        <v>23</v>
      </c>
      <c r="E36" s="11">
        <v>5</v>
      </c>
      <c r="G36" s="12">
        <f t="shared" si="0"/>
        <v>0</v>
      </c>
    </row>
    <row r="37" spans="1:24" s="26" customFormat="1">
      <c r="A37" s="34"/>
      <c r="B37" s="162"/>
      <c r="C37"/>
      <c r="D37" s="10"/>
      <c r="E37" s="11"/>
      <c r="F37" s="36"/>
      <c r="G37" s="36" t="str">
        <f t="shared" ref="G37:G49" si="1">IF(E37&lt;&gt;0,E37*F37," ")</f>
        <v xml:space="preserve"> 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</row>
    <row r="38" spans="1:24" s="4" customFormat="1">
      <c r="A38" s="9">
        <f>1+COUNT(A$2:A37)</f>
        <v>6</v>
      </c>
      <c r="C38" t="s">
        <v>330</v>
      </c>
      <c r="D38" s="10"/>
      <c r="E38" s="11"/>
      <c r="F38" s="12"/>
      <c r="G38" s="12" t="str">
        <f t="shared" si="1"/>
        <v xml:space="preserve"> </v>
      </c>
    </row>
    <row r="39" spans="1:24" ht="89.25">
      <c r="B39" s="4"/>
      <c r="C39" t="s">
        <v>336</v>
      </c>
      <c r="G39" s="12" t="str">
        <f t="shared" si="1"/>
        <v xml:space="preserve"> </v>
      </c>
    </row>
    <row r="40" spans="1:24">
      <c r="B40" s="4" t="s">
        <v>29</v>
      </c>
      <c r="C40" t="s">
        <v>50</v>
      </c>
      <c r="G40" s="12" t="str">
        <f t="shared" si="1"/>
        <v xml:space="preserve"> </v>
      </c>
    </row>
    <row r="41" spans="1:24">
      <c r="B41" s="4" t="s">
        <v>37</v>
      </c>
      <c r="C41" t="s">
        <v>332</v>
      </c>
      <c r="G41" s="12" t="str">
        <f t="shared" si="1"/>
        <v xml:space="preserve"> </v>
      </c>
    </row>
    <row r="42" spans="1:24">
      <c r="B42" s="4"/>
      <c r="C42" t="s">
        <v>28</v>
      </c>
      <c r="D42" s="10" t="s">
        <v>23</v>
      </c>
      <c r="E42" s="11">
        <v>2</v>
      </c>
      <c r="G42" s="12">
        <f t="shared" si="1"/>
        <v>0</v>
      </c>
    </row>
    <row r="43" spans="1:24" s="26" customFormat="1">
      <c r="A43" s="34"/>
      <c r="B43" s="162"/>
      <c r="C43"/>
      <c r="D43" s="10"/>
      <c r="E43" s="11"/>
      <c r="F43" s="36"/>
      <c r="G43" s="36" t="str">
        <f>IF(E43&lt;&gt;0,E43*F43," ")</f>
        <v xml:space="preserve"> 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</row>
    <row r="44" spans="1:24">
      <c r="A44" s="9">
        <f>1+COUNT(A$2:A43)</f>
        <v>7</v>
      </c>
      <c r="C44" s="2" t="s">
        <v>51</v>
      </c>
      <c r="G44" s="12" t="str">
        <f t="shared" si="1"/>
        <v xml:space="preserve"> </v>
      </c>
    </row>
    <row r="45" spans="1:24" ht="51">
      <c r="C45" s="2" t="s">
        <v>52</v>
      </c>
      <c r="G45" s="12" t="str">
        <f t="shared" si="1"/>
        <v xml:space="preserve"> </v>
      </c>
    </row>
    <row r="46" spans="1:24">
      <c r="B46" s="23" t="s">
        <v>29</v>
      </c>
      <c r="C46" s="31" t="s">
        <v>48</v>
      </c>
      <c r="G46" s="12" t="str">
        <f t="shared" si="1"/>
        <v xml:space="preserve"> </v>
      </c>
    </row>
    <row r="47" spans="1:24">
      <c r="B47" s="23" t="s">
        <v>37</v>
      </c>
      <c r="C47" s="31" t="s">
        <v>53</v>
      </c>
      <c r="G47" s="12" t="str">
        <f t="shared" si="1"/>
        <v xml:space="preserve"> </v>
      </c>
    </row>
    <row r="48" spans="1:24">
      <c r="C48" s="31" t="s">
        <v>54</v>
      </c>
      <c r="G48" s="12" t="str">
        <f t="shared" si="1"/>
        <v xml:space="preserve"> </v>
      </c>
    </row>
    <row r="49" spans="1:24">
      <c r="C49" s="2" t="s">
        <v>28</v>
      </c>
      <c r="D49" s="10" t="s">
        <v>23</v>
      </c>
      <c r="E49" s="11">
        <v>5</v>
      </c>
      <c r="G49" s="12">
        <f t="shared" si="1"/>
        <v>0</v>
      </c>
    </row>
    <row r="51" spans="1:24" s="133" customFormat="1">
      <c r="A51" s="9">
        <f>1+COUNT(A$2:A50)</f>
        <v>8</v>
      </c>
      <c r="C51" s="171" t="s">
        <v>198</v>
      </c>
      <c r="D51" s="172"/>
      <c r="E51" s="173"/>
      <c r="F51" s="136"/>
      <c r="G51" s="151" t="str">
        <f t="shared" ref="G51:G62" si="2">IF(E51&lt;&gt;0,E51*F51," ")</f>
        <v xml:space="preserve"> </v>
      </c>
    </row>
    <row r="52" spans="1:24" s="171" customFormat="1" ht="140.25">
      <c r="A52" s="132"/>
      <c r="B52" s="133"/>
      <c r="C52" s="171" t="s">
        <v>200</v>
      </c>
      <c r="D52" s="172"/>
      <c r="E52" s="173"/>
      <c r="F52" s="136"/>
      <c r="G52" s="151" t="str">
        <f t="shared" si="2"/>
        <v xml:space="preserve"> </v>
      </c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</row>
    <row r="53" spans="1:24" s="171" customFormat="1">
      <c r="A53" s="132"/>
      <c r="B53" s="133" t="s">
        <v>29</v>
      </c>
      <c r="C53" s="174" t="s">
        <v>199</v>
      </c>
      <c r="D53" s="172"/>
      <c r="E53" s="173"/>
      <c r="F53" s="136"/>
      <c r="G53" s="151" t="str">
        <f t="shared" si="2"/>
        <v xml:space="preserve"> </v>
      </c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</row>
    <row r="54" spans="1:24" s="171" customFormat="1">
      <c r="A54" s="132"/>
      <c r="B54" s="133" t="s">
        <v>37</v>
      </c>
      <c r="C54" s="174" t="s">
        <v>201</v>
      </c>
      <c r="D54" s="172"/>
      <c r="E54" s="173"/>
      <c r="F54" s="136"/>
      <c r="G54" s="151" t="str">
        <f t="shared" si="2"/>
        <v xml:space="preserve"> </v>
      </c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</row>
    <row r="55" spans="1:24" s="171" customFormat="1">
      <c r="A55" s="132"/>
      <c r="B55" s="133"/>
      <c r="C55" s="174" t="s">
        <v>202</v>
      </c>
      <c r="D55" s="172"/>
      <c r="E55" s="173"/>
      <c r="F55" s="136"/>
      <c r="G55" s="151" t="str">
        <f t="shared" si="2"/>
        <v xml:space="preserve"> </v>
      </c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</row>
    <row r="56" spans="1:24" s="171" customFormat="1">
      <c r="A56" s="132"/>
      <c r="B56" s="133"/>
      <c r="C56" t="s">
        <v>28</v>
      </c>
      <c r="D56" s="172" t="s">
        <v>23</v>
      </c>
      <c r="E56" s="173">
        <v>6</v>
      </c>
      <c r="F56" s="136"/>
      <c r="G56" s="151">
        <f t="shared" si="2"/>
        <v>0</v>
      </c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</row>
    <row r="57" spans="1:24">
      <c r="A57" s="34"/>
      <c r="B57" s="35"/>
      <c r="C57"/>
      <c r="F57" s="36"/>
      <c r="G57" s="36" t="str">
        <f t="shared" si="2"/>
        <v xml:space="preserve"> </v>
      </c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</row>
    <row r="58" spans="1:24" s="35" customFormat="1">
      <c r="A58" s="9">
        <f>1+COUNT(A$2:A57)</f>
        <v>9</v>
      </c>
      <c r="B58" s="162"/>
      <c r="C58" t="s">
        <v>203</v>
      </c>
      <c r="D58" s="24"/>
      <c r="E58" s="30"/>
      <c r="F58" s="36"/>
      <c r="G58" s="37" t="str">
        <f t="shared" si="2"/>
        <v xml:space="preserve"> </v>
      </c>
    </row>
    <row r="59" spans="1:24" s="26" customFormat="1" ht="89.25">
      <c r="A59" s="34"/>
      <c r="B59" s="162"/>
      <c r="C59" t="s">
        <v>134</v>
      </c>
      <c r="D59" s="24"/>
      <c r="E59" s="30"/>
      <c r="F59" s="36"/>
      <c r="G59" s="37" t="str">
        <f t="shared" si="2"/>
        <v xml:space="preserve"> </v>
      </c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</row>
    <row r="60" spans="1:24" s="26" customFormat="1">
      <c r="A60" s="34"/>
      <c r="B60" s="162" t="s">
        <v>29</v>
      </c>
      <c r="C60" t="s">
        <v>50</v>
      </c>
      <c r="D60" s="24"/>
      <c r="E60" s="30"/>
      <c r="F60" s="36"/>
      <c r="G60" s="37" t="str">
        <f t="shared" si="2"/>
        <v xml:space="preserve"> </v>
      </c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</row>
    <row r="61" spans="1:24" s="26" customFormat="1">
      <c r="A61" s="34"/>
      <c r="B61" s="162" t="s">
        <v>37</v>
      </c>
      <c r="C61" t="s">
        <v>133</v>
      </c>
      <c r="D61" s="24"/>
      <c r="E61" s="30"/>
      <c r="F61" s="36"/>
      <c r="G61" s="37" t="str">
        <f t="shared" si="2"/>
        <v xml:space="preserve"> </v>
      </c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</row>
    <row r="62" spans="1:24" s="26" customFormat="1">
      <c r="A62" s="34"/>
      <c r="B62" s="162"/>
      <c r="C62" t="s">
        <v>28</v>
      </c>
      <c r="D62" s="24" t="s">
        <v>23</v>
      </c>
      <c r="E62" s="30">
        <v>5</v>
      </c>
      <c r="F62" s="36"/>
      <c r="G62" s="37">
        <f t="shared" si="2"/>
        <v>0</v>
      </c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</row>
    <row r="63" spans="1:24" s="26" customFormat="1">
      <c r="A63" s="34"/>
      <c r="B63" s="162"/>
      <c r="C63"/>
      <c r="D63" s="24"/>
      <c r="E63" s="30"/>
      <c r="F63" s="36"/>
      <c r="G63" s="37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</row>
    <row r="64" spans="1:24" s="27" customFormat="1">
      <c r="A64" s="9">
        <f>1+COUNT(A$2:A63)</f>
        <v>10</v>
      </c>
      <c r="B64" s="52"/>
      <c r="C64" t="s">
        <v>56</v>
      </c>
      <c r="D64" s="10"/>
      <c r="E64" s="11"/>
      <c r="F64" s="28"/>
      <c r="G64" s="28" t="str">
        <f t="shared" ref="G64:G96" si="3">IF(E64&lt;&gt;0,E64*F64," ")</f>
        <v xml:space="preserve"> </v>
      </c>
    </row>
    <row r="65" spans="1:24" s="26" customFormat="1" ht="76.5">
      <c r="A65" s="29"/>
      <c r="B65" s="52"/>
      <c r="C65" t="s">
        <v>117</v>
      </c>
      <c r="D65" s="24"/>
      <c r="E65" s="30"/>
      <c r="F65" s="28"/>
      <c r="G65" s="28" t="str">
        <f t="shared" si="3"/>
        <v xml:space="preserve"> </v>
      </c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</row>
    <row r="66" spans="1:24" s="26" customFormat="1">
      <c r="A66" s="29"/>
      <c r="B66" s="52" t="s">
        <v>29</v>
      </c>
      <c r="C66" t="s">
        <v>55</v>
      </c>
      <c r="D66" s="24"/>
      <c r="E66" s="30"/>
      <c r="F66" s="28"/>
      <c r="G66" s="28" t="str">
        <f t="shared" si="3"/>
        <v xml:space="preserve"> </v>
      </c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</row>
    <row r="67" spans="1:24" s="26" customFormat="1">
      <c r="A67" s="29"/>
      <c r="B67" s="52" t="s">
        <v>37</v>
      </c>
      <c r="C67" t="s">
        <v>57</v>
      </c>
      <c r="D67" s="24"/>
      <c r="E67" s="30"/>
      <c r="F67" s="28"/>
      <c r="G67" s="28" t="str">
        <f t="shared" si="3"/>
        <v xml:space="preserve"> </v>
      </c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</row>
    <row r="68" spans="1:24" s="26" customFormat="1">
      <c r="A68" s="29"/>
      <c r="B68" s="52"/>
      <c r="C68" t="s">
        <v>58</v>
      </c>
      <c r="D68" s="24"/>
      <c r="E68" s="30"/>
      <c r="F68" s="28"/>
      <c r="G68" s="28" t="str">
        <f t="shared" si="3"/>
        <v xml:space="preserve"> </v>
      </c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 spans="1:24" s="26" customFormat="1">
      <c r="A69" s="29"/>
      <c r="B69" s="52"/>
      <c r="C69" t="s">
        <v>28</v>
      </c>
      <c r="D69" s="24" t="s">
        <v>23</v>
      </c>
      <c r="E69" s="30">
        <v>1</v>
      </c>
      <c r="F69" s="28"/>
      <c r="G69" s="28">
        <f t="shared" si="3"/>
        <v>0</v>
      </c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s="26" customFormat="1">
      <c r="A70" s="29"/>
      <c r="B70" s="52"/>
      <c r="C70"/>
      <c r="D70" s="24"/>
      <c r="E70" s="30"/>
      <c r="F70" s="28"/>
      <c r="G70" s="28" t="str">
        <f t="shared" si="3"/>
        <v xml:space="preserve"> </v>
      </c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1:24" s="27" customFormat="1">
      <c r="A71" s="9">
        <f>1+COUNT(A$2:A70)</f>
        <v>11</v>
      </c>
      <c r="B71" s="52"/>
      <c r="C71" t="s">
        <v>59</v>
      </c>
      <c r="D71" s="24"/>
      <c r="E71" s="30"/>
      <c r="F71" s="28"/>
      <c r="G71" s="28" t="str">
        <f t="shared" si="3"/>
        <v xml:space="preserve"> </v>
      </c>
    </row>
    <row r="72" spans="1:24" s="26" customFormat="1" ht="140.25">
      <c r="A72" s="29"/>
      <c r="B72" s="52"/>
      <c r="C72" t="s">
        <v>131</v>
      </c>
      <c r="D72" s="24"/>
      <c r="E72" s="30"/>
      <c r="F72" s="28"/>
      <c r="G72" s="28" t="str">
        <f t="shared" si="3"/>
        <v xml:space="preserve"> </v>
      </c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1:24" s="26" customFormat="1">
      <c r="A73" s="29"/>
      <c r="B73" s="52" t="s">
        <v>29</v>
      </c>
      <c r="C73" t="s">
        <v>50</v>
      </c>
      <c r="D73" s="24"/>
      <c r="E73" s="30"/>
      <c r="F73" s="28"/>
      <c r="G73" s="28" t="str">
        <f t="shared" si="3"/>
        <v xml:space="preserve"> </v>
      </c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1:24" s="26" customFormat="1">
      <c r="A74" s="29"/>
      <c r="B74" s="52" t="s">
        <v>37</v>
      </c>
      <c r="C74" t="s">
        <v>132</v>
      </c>
      <c r="D74" s="24"/>
      <c r="E74" s="30"/>
      <c r="F74" s="28"/>
      <c r="G74" s="28" t="str">
        <f t="shared" si="3"/>
        <v xml:space="preserve"> </v>
      </c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</row>
    <row r="75" spans="1:24" s="26" customFormat="1">
      <c r="A75" s="29"/>
      <c r="B75" s="52"/>
      <c r="C75" t="s">
        <v>28</v>
      </c>
      <c r="D75" s="24" t="s">
        <v>23</v>
      </c>
      <c r="E75" s="30">
        <f>E69</f>
        <v>1</v>
      </c>
      <c r="F75" s="28"/>
      <c r="G75" s="28">
        <f t="shared" si="3"/>
        <v>0</v>
      </c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 spans="1:24" s="26" customFormat="1">
      <c r="A76" s="29"/>
      <c r="B76" s="52"/>
      <c r="C76"/>
      <c r="D76" s="24"/>
      <c r="E76" s="30"/>
      <c r="F76" s="28"/>
      <c r="G76" s="28" t="str">
        <f t="shared" si="3"/>
        <v xml:space="preserve"> </v>
      </c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 spans="1:24" s="26" customFormat="1">
      <c r="A77" s="9">
        <f>1+COUNT(A$2:A76)</f>
        <v>12</v>
      </c>
      <c r="B77" s="52"/>
      <c r="C77" t="s">
        <v>60</v>
      </c>
      <c r="D77" s="24"/>
      <c r="E77" s="30"/>
      <c r="F77" s="28"/>
      <c r="G77" s="28" t="str">
        <f t="shared" si="3"/>
        <v xml:space="preserve"> </v>
      </c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 spans="1:24" s="26" customFormat="1" ht="76.5">
      <c r="A78" s="29"/>
      <c r="B78" s="52"/>
      <c r="C78" t="s">
        <v>61</v>
      </c>
      <c r="D78" s="24"/>
      <c r="E78" s="30"/>
      <c r="F78" s="28"/>
      <c r="G78" s="28" t="str">
        <f t="shared" si="3"/>
        <v xml:space="preserve"> </v>
      </c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 spans="1:24" s="26" customFormat="1">
      <c r="A79" s="29"/>
      <c r="B79" s="52" t="s">
        <v>29</v>
      </c>
      <c r="C79" t="s">
        <v>55</v>
      </c>
      <c r="D79" s="24"/>
      <c r="E79" s="30"/>
      <c r="F79" s="28"/>
      <c r="G79" s="28" t="str">
        <f t="shared" si="3"/>
        <v xml:space="preserve"> </v>
      </c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 spans="1:24" s="26" customFormat="1">
      <c r="A80" s="29"/>
      <c r="B80" s="52" t="s">
        <v>37</v>
      </c>
      <c r="C80" t="s">
        <v>62</v>
      </c>
      <c r="D80" s="24"/>
      <c r="E80" s="30"/>
      <c r="F80" s="28"/>
      <c r="G80" s="28" t="str">
        <f t="shared" si="3"/>
        <v xml:space="preserve"> </v>
      </c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 spans="1:24" s="26" customFormat="1">
      <c r="A81" s="29"/>
      <c r="B81" s="52"/>
      <c r="C81" t="s">
        <v>63</v>
      </c>
      <c r="D81" s="24"/>
      <c r="E81" s="30"/>
      <c r="F81" s="28"/>
      <c r="G81" s="28" t="str">
        <f t="shared" si="3"/>
        <v xml:space="preserve"> </v>
      </c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spans="1:24" s="26" customFormat="1">
      <c r="A82" s="29"/>
      <c r="B82" s="52"/>
      <c r="C82" t="s">
        <v>28</v>
      </c>
      <c r="D82" s="24" t="s">
        <v>23</v>
      </c>
      <c r="E82" s="30">
        <v>1</v>
      </c>
      <c r="F82" s="28"/>
      <c r="G82" s="28">
        <f t="shared" si="3"/>
        <v>0</v>
      </c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1:24" s="26" customFormat="1">
      <c r="A83" s="29"/>
      <c r="B83" s="52"/>
      <c r="C83"/>
      <c r="D83" s="24"/>
      <c r="E83" s="30"/>
      <c r="F83" s="28"/>
      <c r="G83" s="12" t="str">
        <f t="shared" si="3"/>
        <v xml:space="preserve"> </v>
      </c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 spans="1:24" s="35" customFormat="1">
      <c r="A84" s="9">
        <f>1+COUNT(A$2:A83)</f>
        <v>13</v>
      </c>
      <c r="B84" s="162"/>
      <c r="C84" t="s">
        <v>64</v>
      </c>
      <c r="D84" s="24"/>
      <c r="E84" s="30"/>
      <c r="F84" s="36"/>
      <c r="G84" s="37" t="str">
        <f t="shared" si="3"/>
        <v xml:space="preserve"> </v>
      </c>
    </row>
    <row r="85" spans="1:24" s="26" customFormat="1" ht="38.25">
      <c r="A85" s="34"/>
      <c r="B85" s="162"/>
      <c r="C85" t="s">
        <v>65</v>
      </c>
      <c r="D85" s="24"/>
      <c r="E85" s="30"/>
      <c r="F85" s="36"/>
      <c r="G85" s="37" t="str">
        <f t="shared" si="3"/>
        <v xml:space="preserve"> 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</row>
    <row r="86" spans="1:24" s="26" customFormat="1">
      <c r="A86" s="34"/>
      <c r="B86" s="162" t="s">
        <v>29</v>
      </c>
      <c r="C86" t="s">
        <v>55</v>
      </c>
      <c r="D86" s="24"/>
      <c r="E86" s="30"/>
      <c r="F86" s="36"/>
      <c r="G86" s="37" t="str">
        <f t="shared" si="3"/>
        <v xml:space="preserve"> </v>
      </c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</row>
    <row r="87" spans="1:24" s="26" customFormat="1">
      <c r="A87" s="34"/>
      <c r="B87" s="162" t="s">
        <v>37</v>
      </c>
      <c r="C87" t="s">
        <v>66</v>
      </c>
      <c r="D87" s="24"/>
      <c r="E87" s="30"/>
      <c r="F87" s="36"/>
      <c r="G87" s="37" t="str">
        <f t="shared" si="3"/>
        <v xml:space="preserve"> </v>
      </c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</row>
    <row r="88" spans="1:24" s="26" customFormat="1">
      <c r="A88" s="34"/>
      <c r="B88" s="162"/>
      <c r="C88" t="s">
        <v>67</v>
      </c>
      <c r="D88" s="24"/>
      <c r="E88" s="30"/>
      <c r="F88" s="36"/>
      <c r="G88" s="37" t="str">
        <f t="shared" si="3"/>
        <v xml:space="preserve"> </v>
      </c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</row>
    <row r="89" spans="1:24" s="26" customFormat="1">
      <c r="A89" s="34"/>
      <c r="B89" s="162"/>
      <c r="C89" t="s">
        <v>28</v>
      </c>
      <c r="D89" s="24" t="s">
        <v>23</v>
      </c>
      <c r="E89" s="30">
        <f>E69</f>
        <v>1</v>
      </c>
      <c r="F89" s="36"/>
      <c r="G89" s="37">
        <f t="shared" si="3"/>
        <v>0</v>
      </c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</row>
    <row r="90" spans="1:24" s="26" customFormat="1">
      <c r="A90" s="34"/>
      <c r="B90" s="162"/>
      <c r="C90"/>
      <c r="D90" s="24"/>
      <c r="E90" s="30"/>
      <c r="F90" s="36"/>
      <c r="G90" s="37" t="str">
        <f t="shared" si="3"/>
        <v xml:space="preserve"> </v>
      </c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</row>
    <row r="91" spans="1:24" s="35" customFormat="1">
      <c r="A91" s="9">
        <f>1+COUNT(A$2:A90)</f>
        <v>14</v>
      </c>
      <c r="B91" s="162"/>
      <c r="C91" t="s">
        <v>120</v>
      </c>
      <c r="D91" s="24"/>
      <c r="E91" s="30"/>
      <c r="F91" s="36"/>
      <c r="G91" s="37" t="str">
        <f t="shared" si="3"/>
        <v xml:space="preserve"> </v>
      </c>
    </row>
    <row r="92" spans="1:24" s="26" customFormat="1" ht="38.25">
      <c r="A92" s="34"/>
      <c r="B92" s="162"/>
      <c r="C92" t="s">
        <v>68</v>
      </c>
      <c r="D92" s="24"/>
      <c r="E92" s="30"/>
      <c r="F92" s="36"/>
      <c r="G92" s="37" t="str">
        <f t="shared" si="3"/>
        <v xml:space="preserve"> </v>
      </c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</row>
    <row r="93" spans="1:24" s="26" customFormat="1">
      <c r="A93" s="34"/>
      <c r="B93" s="162" t="s">
        <v>29</v>
      </c>
      <c r="C93" t="s">
        <v>55</v>
      </c>
      <c r="D93" s="24"/>
      <c r="E93" s="30"/>
      <c r="F93" s="36"/>
      <c r="G93" s="37" t="str">
        <f t="shared" si="3"/>
        <v xml:space="preserve"> 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</row>
    <row r="94" spans="1:24" s="26" customFormat="1">
      <c r="A94" s="34"/>
      <c r="B94" s="162" t="s">
        <v>37</v>
      </c>
      <c r="C94" t="s">
        <v>69</v>
      </c>
      <c r="D94" s="24"/>
      <c r="E94" s="30"/>
      <c r="F94" s="36"/>
      <c r="G94" s="37" t="str">
        <f t="shared" si="3"/>
        <v xml:space="preserve"> </v>
      </c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</row>
    <row r="95" spans="1:24" s="26" customFormat="1">
      <c r="A95" s="34"/>
      <c r="B95" s="162"/>
      <c r="C95" t="s">
        <v>70</v>
      </c>
      <c r="D95" s="24"/>
      <c r="E95" s="30"/>
      <c r="F95" s="36"/>
      <c r="G95" s="37" t="str">
        <f t="shared" si="3"/>
        <v xml:space="preserve"> 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</row>
    <row r="96" spans="1:24" s="26" customFormat="1">
      <c r="A96" s="34"/>
      <c r="B96" s="162"/>
      <c r="C96" t="s">
        <v>28</v>
      </c>
      <c r="D96" s="24" t="s">
        <v>23</v>
      </c>
      <c r="E96" s="30">
        <f>E82</f>
        <v>1</v>
      </c>
      <c r="F96" s="36"/>
      <c r="G96" s="37">
        <f t="shared" si="3"/>
        <v>0</v>
      </c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</row>
    <row r="97" spans="1:24" s="26" customFormat="1">
      <c r="A97" s="34"/>
      <c r="B97" s="162"/>
      <c r="C97"/>
      <c r="D97" s="24"/>
      <c r="E97" s="30"/>
      <c r="F97" s="36"/>
      <c r="G97" s="37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</row>
    <row r="98" spans="1:24">
      <c r="A98" s="9">
        <f>1+COUNT(A$2:A97)</f>
        <v>15</v>
      </c>
      <c r="C98" s="2" t="s">
        <v>71</v>
      </c>
      <c r="G98" s="12" t="str">
        <f t="shared" ref="G98:G103" si="4">IF(E98&lt;&gt;0,E98*F98," ")</f>
        <v xml:space="preserve"> </v>
      </c>
    </row>
    <row r="99" spans="1:24" ht="25.5">
      <c r="C99" s="2" t="s">
        <v>72</v>
      </c>
      <c r="G99" s="12" t="str">
        <f t="shared" si="4"/>
        <v xml:space="preserve"> </v>
      </c>
    </row>
    <row r="100" spans="1:24">
      <c r="B100" s="23" t="s">
        <v>31</v>
      </c>
      <c r="G100" s="12" t="str">
        <f t="shared" si="4"/>
        <v xml:space="preserve"> </v>
      </c>
    </row>
    <row r="101" spans="1:24">
      <c r="B101" s="23" t="s">
        <v>30</v>
      </c>
      <c r="G101" s="12" t="str">
        <f t="shared" si="4"/>
        <v xml:space="preserve"> </v>
      </c>
    </row>
    <row r="102" spans="1:24">
      <c r="C102" s="2" t="s">
        <v>28</v>
      </c>
      <c r="D102" s="10" t="s">
        <v>23</v>
      </c>
      <c r="E102" s="11">
        <v>6</v>
      </c>
      <c r="G102" s="12">
        <f t="shared" si="4"/>
        <v>0</v>
      </c>
    </row>
    <row r="103" spans="1:24">
      <c r="G103" s="12" t="str">
        <f t="shared" si="4"/>
        <v xml:space="preserve"> </v>
      </c>
    </row>
    <row r="104" spans="1:24" s="26" customFormat="1">
      <c r="A104" s="9">
        <f>1+COUNT(A$2:A103)</f>
        <v>16</v>
      </c>
      <c r="B104" s="52"/>
      <c r="C104" t="s">
        <v>121</v>
      </c>
      <c r="D104" s="24"/>
      <c r="E104" s="30"/>
      <c r="F104" s="28"/>
      <c r="G104" s="28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</row>
    <row r="105" spans="1:24" s="26" customFormat="1" ht="25.5">
      <c r="A105" s="29"/>
      <c r="B105" s="52"/>
      <c r="C105" t="s">
        <v>122</v>
      </c>
      <c r="D105" s="24"/>
      <c r="E105" s="30"/>
      <c r="F105" s="28"/>
      <c r="G105" s="28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</row>
    <row r="106" spans="1:24" s="26" customFormat="1">
      <c r="A106" s="29"/>
      <c r="B106" s="52" t="s">
        <v>29</v>
      </c>
      <c r="C106"/>
      <c r="D106" s="24"/>
      <c r="E106" s="30"/>
      <c r="F106" s="28"/>
      <c r="G106" s="28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</row>
    <row r="107" spans="1:24" s="26" customFormat="1">
      <c r="A107" s="29"/>
      <c r="B107" s="52" t="s">
        <v>37</v>
      </c>
      <c r="C107"/>
      <c r="D107" s="24"/>
      <c r="E107" s="30"/>
      <c r="F107" s="28"/>
      <c r="G107" s="28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s="26" customFormat="1">
      <c r="A108" s="29"/>
      <c r="B108" s="52"/>
      <c r="C108" t="s">
        <v>28</v>
      </c>
      <c r="D108" s="24" t="s">
        <v>23</v>
      </c>
      <c r="E108" s="30">
        <v>6</v>
      </c>
      <c r="F108" s="28"/>
      <c r="G108" s="28">
        <f>IF(E108&lt;&gt;0,E108*F108," ")</f>
        <v>0</v>
      </c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s="26" customFormat="1">
      <c r="A109" s="29"/>
      <c r="B109" s="52"/>
      <c r="C109"/>
      <c r="D109" s="24"/>
      <c r="E109" s="30"/>
      <c r="F109" s="28"/>
      <c r="G109" s="28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4">
      <c r="A110" s="9">
        <f>1+COUNT(A$2:A109)</f>
        <v>17</v>
      </c>
      <c r="C110" s="2" t="s">
        <v>73</v>
      </c>
      <c r="G110" s="12" t="str">
        <f t="shared" ref="G110:G115" si="5">IF(E110&lt;&gt;0,E110*F110," ")</f>
        <v xml:space="preserve"> </v>
      </c>
    </row>
    <row r="111" spans="1:24" ht="38.25">
      <c r="C111" s="2" t="s">
        <v>74</v>
      </c>
      <c r="G111" s="12" t="str">
        <f t="shared" si="5"/>
        <v xml:space="preserve"> </v>
      </c>
    </row>
    <row r="112" spans="1:24">
      <c r="B112" s="23" t="s">
        <v>31</v>
      </c>
      <c r="G112" s="12" t="str">
        <f t="shared" si="5"/>
        <v xml:space="preserve"> </v>
      </c>
    </row>
    <row r="113" spans="1:24">
      <c r="B113" s="23" t="s">
        <v>30</v>
      </c>
      <c r="G113" s="12" t="str">
        <f t="shared" si="5"/>
        <v xml:space="preserve"> </v>
      </c>
    </row>
    <row r="114" spans="1:24">
      <c r="C114" s="2" t="s">
        <v>28</v>
      </c>
      <c r="D114" s="10" t="s">
        <v>23</v>
      </c>
      <c r="E114" s="11">
        <v>6</v>
      </c>
      <c r="G114" s="12">
        <f t="shared" si="5"/>
        <v>0</v>
      </c>
    </row>
    <row r="115" spans="1:24">
      <c r="G115" s="12" t="str">
        <f t="shared" si="5"/>
        <v xml:space="preserve"> </v>
      </c>
    </row>
    <row r="116" spans="1:24" s="26" customFormat="1">
      <c r="A116" s="9">
        <f>1+COUNT(A$2:A115)</f>
        <v>18</v>
      </c>
      <c r="B116" s="52"/>
      <c r="C116" s="44" t="s">
        <v>75</v>
      </c>
      <c r="D116" s="24"/>
      <c r="E116" s="30"/>
      <c r="F116" s="28"/>
      <c r="G116" s="28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s="26" customFormat="1" ht="25.5">
      <c r="A117" s="29"/>
      <c r="B117" s="52"/>
      <c r="C117" t="s">
        <v>76</v>
      </c>
      <c r="D117" s="24"/>
      <c r="E117" s="30"/>
      <c r="F117" s="28"/>
      <c r="G117" s="28" t="str">
        <f>IF(E117&lt;&gt;0,E117*F117," ")</f>
        <v xml:space="preserve"> </v>
      </c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s="26" customFormat="1">
      <c r="A118" s="29"/>
      <c r="B118" s="52" t="s">
        <v>29</v>
      </c>
      <c r="C118"/>
      <c r="D118" s="24"/>
      <c r="E118" s="30"/>
      <c r="F118" s="28"/>
      <c r="G118" s="28" t="str">
        <f>IF(E118&lt;&gt;0,E118*F118," ")</f>
        <v xml:space="preserve"> </v>
      </c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s="26" customFormat="1">
      <c r="A119" s="29"/>
      <c r="B119" s="52" t="s">
        <v>37</v>
      </c>
      <c r="C119"/>
      <c r="D119" s="24"/>
      <c r="E119" s="30"/>
      <c r="F119" s="28"/>
      <c r="G119" s="28" t="str">
        <f>IF(E119&lt;&gt;0,E119*F119," ")</f>
        <v xml:space="preserve"> </v>
      </c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s="26" customFormat="1">
      <c r="A120" s="29"/>
      <c r="B120" s="52"/>
      <c r="C120" t="s">
        <v>28</v>
      </c>
      <c r="D120" s="24" t="s">
        <v>23</v>
      </c>
      <c r="E120" s="30">
        <v>6</v>
      </c>
      <c r="F120" s="28"/>
      <c r="G120" s="28">
        <f>IF(E120&lt;&gt;0,E120*F120," ")</f>
        <v>0</v>
      </c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s="26" customFormat="1">
      <c r="A121" s="29"/>
      <c r="B121" s="52"/>
      <c r="C121"/>
      <c r="D121" s="24"/>
      <c r="E121" s="30"/>
      <c r="F121" s="28"/>
      <c r="G121" s="28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>
      <c r="A122" s="9">
        <f>1+COUNT(A$2:A121)</f>
        <v>19</v>
      </c>
      <c r="C122" s="2" t="s">
        <v>77</v>
      </c>
      <c r="G122" s="12" t="str">
        <f t="shared" ref="G122:G138" si="6">IF(E122&lt;&gt;0,E122*F122," ")</f>
        <v xml:space="preserve"> </v>
      </c>
    </row>
    <row r="123" spans="1:24" ht="25.5">
      <c r="C123" s="59" t="s">
        <v>123</v>
      </c>
      <c r="G123" s="12" t="str">
        <f t="shared" si="6"/>
        <v xml:space="preserve"> </v>
      </c>
    </row>
    <row r="124" spans="1:24">
      <c r="B124" s="23" t="s">
        <v>31</v>
      </c>
      <c r="G124" s="12" t="str">
        <f t="shared" si="6"/>
        <v xml:space="preserve"> </v>
      </c>
    </row>
    <row r="125" spans="1:24">
      <c r="B125" s="23" t="s">
        <v>30</v>
      </c>
      <c r="G125" s="12" t="str">
        <f t="shared" si="6"/>
        <v xml:space="preserve"> </v>
      </c>
    </row>
    <row r="126" spans="1:24">
      <c r="C126" s="2" t="s">
        <v>28</v>
      </c>
      <c r="D126" s="10" t="s">
        <v>23</v>
      </c>
      <c r="E126" s="11">
        <v>6</v>
      </c>
      <c r="G126" s="12">
        <f t="shared" si="6"/>
        <v>0</v>
      </c>
    </row>
    <row r="127" spans="1:24">
      <c r="G127" s="12" t="str">
        <f t="shared" si="6"/>
        <v xml:space="preserve"> </v>
      </c>
    </row>
    <row r="128" spans="1:24" s="43" customFormat="1">
      <c r="A128" s="9">
        <f>1+COUNT(A$2:A127)</f>
        <v>20</v>
      </c>
      <c r="B128" s="169"/>
      <c r="C128" s="39" t="s">
        <v>78</v>
      </c>
      <c r="D128" s="40"/>
      <c r="E128" s="41"/>
      <c r="F128" s="42"/>
      <c r="G128" s="42" t="str">
        <f t="shared" si="6"/>
        <v xml:space="preserve"> </v>
      </c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</row>
    <row r="129" spans="1:24" s="43" customFormat="1" ht="38.25">
      <c r="A129" s="45"/>
      <c r="B129" s="169"/>
      <c r="C129" s="60" t="s">
        <v>124</v>
      </c>
      <c r="D129" s="40"/>
      <c r="E129" s="41"/>
      <c r="F129" s="42"/>
      <c r="G129" s="42" t="str">
        <f t="shared" si="6"/>
        <v xml:space="preserve"> </v>
      </c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</row>
    <row r="130" spans="1:24" s="43" customFormat="1">
      <c r="A130" s="45"/>
      <c r="B130" s="169" t="s">
        <v>29</v>
      </c>
      <c r="C130" s="39"/>
      <c r="D130" s="40"/>
      <c r="E130" s="41"/>
      <c r="F130" s="42"/>
      <c r="G130" s="42" t="str">
        <f t="shared" si="6"/>
        <v xml:space="preserve"> </v>
      </c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</row>
    <row r="131" spans="1:24" s="43" customFormat="1">
      <c r="A131" s="45"/>
      <c r="B131" s="169" t="s">
        <v>37</v>
      </c>
      <c r="C131" s="39"/>
      <c r="D131" s="40"/>
      <c r="E131" s="41"/>
      <c r="F131" s="42"/>
      <c r="G131" s="42" t="str">
        <f t="shared" si="6"/>
        <v xml:space="preserve"> </v>
      </c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</row>
    <row r="132" spans="1:24" s="43" customFormat="1">
      <c r="A132" s="45"/>
      <c r="B132" s="169"/>
      <c r="C132" s="39" t="s">
        <v>28</v>
      </c>
      <c r="D132" s="40" t="s">
        <v>23</v>
      </c>
      <c r="E132" s="41">
        <f>E126</f>
        <v>6</v>
      </c>
      <c r="F132" s="42"/>
      <c r="G132" s="42">
        <f t="shared" si="6"/>
        <v>0</v>
      </c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</row>
    <row r="133" spans="1:24" s="43" customFormat="1">
      <c r="A133" s="45"/>
      <c r="B133" s="169"/>
      <c r="C133" s="39"/>
      <c r="D133" s="40"/>
      <c r="E133" s="41"/>
      <c r="F133" s="42"/>
      <c r="G133" s="42" t="str">
        <f t="shared" si="6"/>
        <v xml:space="preserve"> </v>
      </c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</row>
    <row r="134" spans="1:24" s="43" customFormat="1">
      <c r="A134" s="9">
        <f>1+COUNT(A$2:A133)</f>
        <v>21</v>
      </c>
      <c r="B134" s="169"/>
      <c r="C134" s="39" t="s">
        <v>79</v>
      </c>
      <c r="D134" s="40"/>
      <c r="E134" s="41"/>
      <c r="F134" s="42"/>
      <c r="G134" s="42" t="str">
        <f t="shared" si="6"/>
        <v xml:space="preserve"> </v>
      </c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</row>
    <row r="135" spans="1:24" s="43" customFormat="1" ht="25.5">
      <c r="A135" s="45"/>
      <c r="B135" s="169"/>
      <c r="C135" s="39" t="s">
        <v>80</v>
      </c>
      <c r="D135" s="40"/>
      <c r="E135" s="41"/>
      <c r="F135" s="42"/>
      <c r="G135" s="42" t="str">
        <f t="shared" si="6"/>
        <v xml:space="preserve"> </v>
      </c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</row>
    <row r="136" spans="1:24" s="43" customFormat="1">
      <c r="A136" s="45"/>
      <c r="B136" s="169" t="s">
        <v>29</v>
      </c>
      <c r="C136" s="39"/>
      <c r="D136" s="40"/>
      <c r="E136" s="41"/>
      <c r="F136" s="42"/>
      <c r="G136" s="42" t="str">
        <f t="shared" si="6"/>
        <v xml:space="preserve"> </v>
      </c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</row>
    <row r="137" spans="1:24" s="43" customFormat="1">
      <c r="A137" s="45"/>
      <c r="B137" s="169" t="s">
        <v>37</v>
      </c>
      <c r="C137" s="39" t="s">
        <v>81</v>
      </c>
      <c r="D137" s="40"/>
      <c r="E137" s="41"/>
      <c r="F137" s="42"/>
      <c r="G137" s="42" t="str">
        <f t="shared" si="6"/>
        <v xml:space="preserve"> </v>
      </c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</row>
    <row r="138" spans="1:24" s="43" customFormat="1">
      <c r="A138" s="45"/>
      <c r="B138" s="169"/>
      <c r="C138" s="39" t="s">
        <v>28</v>
      </c>
      <c r="D138" s="40" t="s">
        <v>23</v>
      </c>
      <c r="E138" s="41">
        <f>E108</f>
        <v>6</v>
      </c>
      <c r="F138" s="42"/>
      <c r="G138" s="42">
        <f t="shared" si="6"/>
        <v>0</v>
      </c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</row>
    <row r="139" spans="1:24" s="43" customFormat="1">
      <c r="A139" s="45"/>
      <c r="B139" s="169"/>
      <c r="C139" s="39"/>
      <c r="D139" s="40"/>
      <c r="E139" s="41"/>
      <c r="F139" s="42"/>
      <c r="G139" s="42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</row>
    <row r="140" spans="1:24">
      <c r="A140" s="9">
        <f>1+COUNT(A$2:A139)</f>
        <v>22</v>
      </c>
      <c r="B140" s="150"/>
      <c r="C140" t="s">
        <v>108</v>
      </c>
      <c r="F140" s="151"/>
      <c r="G140" s="151" t="str">
        <f t="shared" ref="G140:G145" si="7">IF(E140&lt;&gt;0,E140*F140," ")</f>
        <v xml:space="preserve"> </v>
      </c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</row>
    <row r="141" spans="1:24" ht="25.5">
      <c r="A141" s="149"/>
      <c r="B141" s="150"/>
      <c r="C141" t="s">
        <v>329</v>
      </c>
      <c r="F141" s="151"/>
      <c r="G141" s="151" t="str">
        <f t="shared" si="7"/>
        <v xml:space="preserve"> </v>
      </c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</row>
    <row r="142" spans="1:24">
      <c r="A142" s="149"/>
      <c r="B142" s="150"/>
      <c r="C142" t="s">
        <v>28</v>
      </c>
      <c r="F142" s="151"/>
      <c r="G142" s="151" t="str">
        <f t="shared" si="7"/>
        <v xml:space="preserve"> </v>
      </c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  <c r="V142" s="150"/>
      <c r="W142" s="150"/>
      <c r="X142" s="150"/>
    </row>
    <row r="143" spans="1:24">
      <c r="A143" s="149"/>
      <c r="B143" s="150" t="s">
        <v>29</v>
      </c>
      <c r="C143"/>
      <c r="F143" s="151"/>
      <c r="G143" s="151" t="str">
        <f t="shared" si="7"/>
        <v xml:space="preserve"> </v>
      </c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</row>
    <row r="144" spans="1:24">
      <c r="A144" s="149"/>
      <c r="B144" s="150" t="s">
        <v>37</v>
      </c>
      <c r="C144" t="s">
        <v>222</v>
      </c>
      <c r="D144" s="10" t="s">
        <v>23</v>
      </c>
      <c r="E144" s="11">
        <v>1</v>
      </c>
      <c r="F144" s="151"/>
      <c r="G144" s="151">
        <f t="shared" si="7"/>
        <v>0</v>
      </c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</row>
    <row r="145" spans="1:24">
      <c r="A145" s="149"/>
      <c r="B145" s="150" t="s">
        <v>37</v>
      </c>
      <c r="C145" t="s">
        <v>107</v>
      </c>
      <c r="D145" s="10" t="s">
        <v>23</v>
      </c>
      <c r="E145" s="11">
        <v>3</v>
      </c>
      <c r="F145" s="151"/>
      <c r="G145" s="151">
        <f t="shared" si="7"/>
        <v>0</v>
      </c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</row>
    <row r="146" spans="1:24">
      <c r="A146" s="29"/>
      <c r="B146" s="52"/>
      <c r="F146" s="28"/>
      <c r="G146" s="28"/>
      <c r="H146" s="28"/>
      <c r="I146" s="27"/>
      <c r="J146" s="22"/>
      <c r="K146" s="27"/>
      <c r="L146" s="27"/>
      <c r="M146" s="22"/>
      <c r="N146" s="27"/>
      <c r="O146" s="22"/>
      <c r="P146" s="27"/>
      <c r="Q146" s="22"/>
      <c r="R146" s="22"/>
      <c r="S146" s="22"/>
      <c r="T146" s="27"/>
      <c r="U146" s="27"/>
      <c r="V146" s="27"/>
      <c r="W146" s="27"/>
      <c r="X146" s="27"/>
    </row>
    <row r="147" spans="1:24" s="47" customFormat="1">
      <c r="A147" s="9">
        <f>1+COUNT(A$2:A146)</f>
        <v>23</v>
      </c>
      <c r="B147" s="168"/>
      <c r="C147" s="31" t="s">
        <v>205</v>
      </c>
      <c r="D147" s="48"/>
      <c r="E147" s="46"/>
      <c r="F147" s="25"/>
      <c r="G147" s="25" t="str">
        <f t="shared" ref="G147:G152" si="8">IF(E147&lt;&gt;0,E147*F147," ")</f>
        <v xml:space="preserve"> </v>
      </c>
    </row>
    <row r="148" spans="1:24" s="4" customFormat="1" ht="114.75">
      <c r="A148" s="9"/>
      <c r="B148" s="23"/>
      <c r="C148" t="s">
        <v>204</v>
      </c>
      <c r="D148" s="10"/>
      <c r="E148" s="32"/>
      <c r="F148" s="12"/>
      <c r="G148" s="12" t="str">
        <f t="shared" si="8"/>
        <v xml:space="preserve"> </v>
      </c>
    </row>
    <row r="149" spans="1:24" s="26" customFormat="1">
      <c r="A149" s="34"/>
      <c r="B149" s="162" t="s">
        <v>29</v>
      </c>
      <c r="C149" t="s">
        <v>82</v>
      </c>
      <c r="D149" s="24"/>
      <c r="E149" s="30"/>
      <c r="F149" s="36"/>
      <c r="G149" s="37" t="str">
        <f t="shared" si="8"/>
        <v xml:space="preserve"> </v>
      </c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</row>
    <row r="150" spans="1:24" s="26" customFormat="1">
      <c r="A150" s="34"/>
      <c r="B150" s="162" t="s">
        <v>37</v>
      </c>
      <c r="C150" t="s">
        <v>206</v>
      </c>
      <c r="D150" s="24"/>
      <c r="E150" s="30"/>
      <c r="F150" s="36"/>
      <c r="G150" s="37" t="str">
        <f t="shared" si="8"/>
        <v xml:space="preserve"> </v>
      </c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</row>
    <row r="151" spans="1:24" s="26" customFormat="1">
      <c r="A151" s="34"/>
      <c r="B151" s="162"/>
      <c r="C151" t="s">
        <v>207</v>
      </c>
      <c r="D151" s="24"/>
      <c r="E151" s="30"/>
      <c r="F151" s="36"/>
      <c r="G151" s="37" t="str">
        <f t="shared" si="8"/>
        <v xml:space="preserve"> </v>
      </c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</row>
    <row r="152" spans="1:24" s="26" customFormat="1">
      <c r="A152" s="34"/>
      <c r="B152" s="162"/>
      <c r="C152" t="s">
        <v>28</v>
      </c>
      <c r="D152" s="24" t="s">
        <v>23</v>
      </c>
      <c r="E152" s="30">
        <v>6</v>
      </c>
      <c r="F152" s="36"/>
      <c r="G152" s="37">
        <f t="shared" si="8"/>
        <v>0</v>
      </c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</row>
    <row r="153" spans="1:24">
      <c r="A153" s="29"/>
      <c r="B153" s="52"/>
      <c r="F153" s="28"/>
      <c r="G153" s="28"/>
      <c r="H153" s="28"/>
      <c r="I153" s="27"/>
      <c r="J153" s="22"/>
      <c r="K153" s="27"/>
      <c r="L153" s="27"/>
      <c r="M153" s="22"/>
      <c r="N153" s="27"/>
      <c r="O153" s="22"/>
      <c r="P153" s="27"/>
      <c r="Q153" s="22"/>
      <c r="R153" s="22"/>
      <c r="S153" s="22"/>
      <c r="T153" s="27"/>
      <c r="U153" s="27"/>
      <c r="V153" s="27"/>
      <c r="W153" s="27"/>
      <c r="X153" s="27"/>
    </row>
    <row r="154" spans="1:24" s="4" customFormat="1">
      <c r="A154" s="9">
        <f>1+COUNT(A$2:A153)</f>
        <v>24</v>
      </c>
      <c r="B154" s="23"/>
      <c r="C154" s="2" t="s">
        <v>83</v>
      </c>
      <c r="D154" s="10"/>
      <c r="E154" s="11"/>
      <c r="F154" s="12"/>
      <c r="G154" s="12" t="str">
        <f t="shared" ref="G154:G166" si="9">IF(E154&lt;&gt;0,E154*F154," ")</f>
        <v xml:space="preserve"> </v>
      </c>
    </row>
    <row r="155" spans="1:24" s="4" customFormat="1" ht="76.5">
      <c r="A155" s="9"/>
      <c r="B155" s="23"/>
      <c r="C155" s="2" t="s">
        <v>208</v>
      </c>
      <c r="D155" s="10"/>
      <c r="E155" s="11"/>
      <c r="F155" s="12"/>
      <c r="G155" s="12" t="str">
        <f t="shared" si="9"/>
        <v xml:space="preserve"> </v>
      </c>
    </row>
    <row r="156" spans="1:24" s="4" customFormat="1">
      <c r="A156" s="9"/>
      <c r="B156" s="23"/>
      <c r="C156" s="2" t="s">
        <v>28</v>
      </c>
      <c r="D156" s="10"/>
      <c r="E156" s="11"/>
      <c r="F156" s="12"/>
      <c r="G156" s="12" t="str">
        <f t="shared" si="9"/>
        <v xml:space="preserve"> </v>
      </c>
    </row>
    <row r="157" spans="1:24" s="4" customFormat="1">
      <c r="A157" s="9"/>
      <c r="B157" s="23" t="s">
        <v>31</v>
      </c>
      <c r="C157" s="2" t="s">
        <v>84</v>
      </c>
      <c r="D157" s="10"/>
      <c r="E157" s="11"/>
      <c r="F157" s="12"/>
      <c r="G157" s="12" t="str">
        <f t="shared" si="9"/>
        <v xml:space="preserve"> </v>
      </c>
    </row>
    <row r="158" spans="1:24">
      <c r="A158" s="29"/>
      <c r="B158" s="52" t="s">
        <v>30</v>
      </c>
      <c r="C158" s="2" t="s">
        <v>85</v>
      </c>
      <c r="D158" s="10" t="s">
        <v>27</v>
      </c>
      <c r="E158" s="11">
        <v>240</v>
      </c>
      <c r="F158" s="28"/>
      <c r="G158" s="28">
        <f t="shared" si="9"/>
        <v>0</v>
      </c>
      <c r="H158" s="27"/>
      <c r="I158" s="35"/>
      <c r="J158" s="22"/>
      <c r="K158" s="27"/>
      <c r="L158" s="27"/>
      <c r="M158" s="22"/>
      <c r="N158" s="27"/>
      <c r="O158" s="22"/>
      <c r="P158" s="27"/>
      <c r="Q158" s="22"/>
      <c r="R158" s="22"/>
      <c r="S158" s="22"/>
      <c r="T158" s="27"/>
      <c r="U158" s="27"/>
      <c r="V158" s="27"/>
      <c r="W158" s="27"/>
      <c r="X158" s="27"/>
    </row>
    <row r="159" spans="1:24">
      <c r="A159" s="29"/>
      <c r="B159" s="52" t="s">
        <v>30</v>
      </c>
      <c r="C159" s="2" t="s">
        <v>86</v>
      </c>
      <c r="D159" s="10" t="s">
        <v>27</v>
      </c>
      <c r="E159" s="11">
        <v>10</v>
      </c>
      <c r="F159" s="28"/>
      <c r="G159" s="28">
        <f t="shared" si="9"/>
        <v>0</v>
      </c>
      <c r="H159" s="27"/>
      <c r="I159" s="35"/>
      <c r="J159" s="22"/>
      <c r="K159" s="27"/>
      <c r="L159" s="27"/>
      <c r="M159" s="22"/>
      <c r="N159" s="27"/>
      <c r="O159" s="22"/>
      <c r="P159" s="27"/>
      <c r="Q159" s="22"/>
      <c r="R159" s="22"/>
      <c r="S159" s="22"/>
      <c r="T159" s="27"/>
      <c r="U159" s="27"/>
      <c r="V159" s="27"/>
      <c r="W159" s="27"/>
      <c r="X159" s="27"/>
    </row>
    <row r="160" spans="1:24">
      <c r="A160" s="34"/>
      <c r="B160" s="162"/>
      <c r="F160" s="36"/>
      <c r="G160" s="36" t="str">
        <f t="shared" si="9"/>
        <v xml:space="preserve"> </v>
      </c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</row>
    <row r="161" spans="1:24">
      <c r="A161" s="9">
        <f>1+COUNT(A$2:A160)</f>
        <v>25</v>
      </c>
      <c r="B161" s="162"/>
      <c r="C161" s="2" t="s">
        <v>87</v>
      </c>
      <c r="F161" s="36"/>
      <c r="G161" s="36" t="str">
        <f t="shared" si="9"/>
        <v xml:space="preserve"> </v>
      </c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</row>
    <row r="162" spans="1:24" ht="63.75">
      <c r="A162" s="34"/>
      <c r="B162" s="162"/>
      <c r="C162" s="2" t="s">
        <v>88</v>
      </c>
      <c r="F162" s="36"/>
      <c r="G162" s="36" t="str">
        <f t="shared" si="9"/>
        <v xml:space="preserve"> </v>
      </c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</row>
    <row r="163" spans="1:24">
      <c r="A163" s="34"/>
      <c r="B163" s="162"/>
      <c r="C163" s="2" t="s">
        <v>26</v>
      </c>
      <c r="F163" s="36"/>
      <c r="G163" s="36" t="str">
        <f t="shared" si="9"/>
        <v xml:space="preserve"> </v>
      </c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</row>
    <row r="164" spans="1:24">
      <c r="A164" s="34"/>
      <c r="B164" s="162" t="s">
        <v>29</v>
      </c>
      <c r="C164" s="2" t="s">
        <v>89</v>
      </c>
      <c r="F164" s="36"/>
      <c r="G164" s="36" t="str">
        <f t="shared" si="9"/>
        <v xml:space="preserve"> </v>
      </c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</row>
    <row r="165" spans="1:24">
      <c r="A165" s="34"/>
      <c r="B165" s="162" t="s">
        <v>37</v>
      </c>
      <c r="C165" s="2" t="s">
        <v>91</v>
      </c>
      <c r="D165" s="10" t="s">
        <v>27</v>
      </c>
      <c r="E165" s="11">
        <f>E158</f>
        <v>240</v>
      </c>
      <c r="F165" s="36"/>
      <c r="G165" s="36">
        <f t="shared" si="9"/>
        <v>0</v>
      </c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</row>
    <row r="166" spans="1:24">
      <c r="A166" s="34"/>
      <c r="B166" s="162" t="s">
        <v>37</v>
      </c>
      <c r="C166" s="2" t="s">
        <v>92</v>
      </c>
      <c r="D166" s="10" t="s">
        <v>27</v>
      </c>
      <c r="E166" s="11">
        <f>E159</f>
        <v>10</v>
      </c>
      <c r="F166" s="36"/>
      <c r="G166" s="36">
        <f t="shared" si="9"/>
        <v>0</v>
      </c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</row>
    <row r="167" spans="1:24">
      <c r="A167" s="34"/>
      <c r="B167" s="162"/>
      <c r="F167" s="36"/>
      <c r="G167" s="36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</row>
    <row r="168" spans="1:24">
      <c r="A168" s="9">
        <f>1+COUNT(A$2:A167)</f>
        <v>26</v>
      </c>
      <c r="B168" s="4"/>
      <c r="C168" t="s">
        <v>287</v>
      </c>
      <c r="G168" s="12" t="str">
        <f>IF(E168&lt;&gt;0,E168*F168," ")</f>
        <v xml:space="preserve"> </v>
      </c>
    </row>
    <row r="169" spans="1:24" ht="51">
      <c r="B169" s="4"/>
      <c r="C169" t="s">
        <v>288</v>
      </c>
      <c r="G169" s="12" t="str">
        <f>IF(E169&lt;&gt;0,E169*F169," ")</f>
        <v xml:space="preserve"> </v>
      </c>
      <c r="H169" s="27"/>
      <c r="I169" s="27"/>
      <c r="J169" s="27"/>
    </row>
    <row r="170" spans="1:24">
      <c r="B170" s="4"/>
      <c r="C170" t="s">
        <v>28</v>
      </c>
      <c r="G170" s="12" t="str">
        <f>IF(E170&lt;&gt;0,E170*F170," ")</f>
        <v xml:space="preserve"> </v>
      </c>
    </row>
    <row r="171" spans="1:24">
      <c r="B171" s="4" t="s">
        <v>29</v>
      </c>
      <c r="C171" t="s">
        <v>289</v>
      </c>
      <c r="G171" s="12" t="str">
        <f>IF(E171&lt;&gt;0,E171*F171," ")</f>
        <v xml:space="preserve"> </v>
      </c>
    </row>
    <row r="172" spans="1:24">
      <c r="B172" s="4" t="s">
        <v>37</v>
      </c>
      <c r="C172" t="s">
        <v>290</v>
      </c>
      <c r="D172" s="10" t="s">
        <v>27</v>
      </c>
      <c r="E172" s="11">
        <v>26</v>
      </c>
      <c r="G172" s="12">
        <f>IF(E172&lt;&gt;0,E172*F172," ")</f>
        <v>0</v>
      </c>
      <c r="J172" s="47"/>
    </row>
    <row r="173" spans="1:24">
      <c r="B173" s="4"/>
      <c r="C173"/>
      <c r="J173" s="47"/>
    </row>
    <row r="174" spans="1:24" s="4" customFormat="1" ht="14.25" customHeight="1">
      <c r="A174" s="9">
        <f>1+COUNT(A$2:A173)</f>
        <v>27</v>
      </c>
      <c r="B174" s="23"/>
      <c r="C174" s="2" t="s">
        <v>95</v>
      </c>
      <c r="D174" s="10"/>
      <c r="E174" s="11"/>
      <c r="F174" s="12"/>
      <c r="G174" s="12" t="str">
        <f t="shared" ref="G174:G179" si="10">IF(E174&lt;&gt;0,E174*F174," ")</f>
        <v xml:space="preserve"> </v>
      </c>
    </row>
    <row r="175" spans="1:24" s="4" customFormat="1" ht="76.5">
      <c r="A175" s="9"/>
      <c r="B175" s="23"/>
      <c r="C175" s="59" t="s">
        <v>126</v>
      </c>
      <c r="D175" s="10"/>
      <c r="E175" s="11"/>
      <c r="F175" s="12"/>
      <c r="G175" s="12" t="str">
        <f t="shared" si="10"/>
        <v xml:space="preserve"> </v>
      </c>
    </row>
    <row r="176" spans="1:24" s="4" customFormat="1" ht="14.25" customHeight="1">
      <c r="A176" s="9"/>
      <c r="B176" s="23"/>
      <c r="C176" s="2" t="s">
        <v>28</v>
      </c>
      <c r="D176" s="10"/>
      <c r="E176" s="11"/>
      <c r="F176" s="12"/>
      <c r="G176" s="12" t="str">
        <f t="shared" si="10"/>
        <v xml:space="preserve"> </v>
      </c>
    </row>
    <row r="177" spans="1:24" s="4" customFormat="1" ht="14.25" customHeight="1">
      <c r="A177" s="9"/>
      <c r="B177" s="23" t="s">
        <v>31</v>
      </c>
      <c r="C177" s="2" t="s">
        <v>96</v>
      </c>
      <c r="D177" s="10"/>
      <c r="E177" s="11"/>
      <c r="F177" s="12"/>
      <c r="G177" s="12" t="str">
        <f t="shared" si="10"/>
        <v xml:space="preserve"> </v>
      </c>
    </row>
    <row r="178" spans="1:24" s="4" customFormat="1" ht="14.25" customHeight="1">
      <c r="A178" s="9"/>
      <c r="B178" s="23" t="s">
        <v>30</v>
      </c>
      <c r="C178" s="2" t="s">
        <v>97</v>
      </c>
      <c r="D178" s="10" t="s">
        <v>27</v>
      </c>
      <c r="E178" s="11">
        <v>35</v>
      </c>
      <c r="F178" s="12"/>
      <c r="G178" s="12">
        <f t="shared" si="10"/>
        <v>0</v>
      </c>
    </row>
    <row r="179" spans="1:24" s="4" customFormat="1">
      <c r="A179" s="9"/>
      <c r="B179" s="23" t="s">
        <v>30</v>
      </c>
      <c r="C179" s="2" t="s">
        <v>98</v>
      </c>
      <c r="D179" s="10" t="s">
        <v>27</v>
      </c>
      <c r="E179" s="11">
        <v>20</v>
      </c>
      <c r="F179" s="12"/>
      <c r="G179" s="12">
        <f t="shared" si="10"/>
        <v>0</v>
      </c>
    </row>
    <row r="180" spans="1:24">
      <c r="D180" s="50"/>
      <c r="E180" s="44"/>
      <c r="F180" s="28"/>
      <c r="G180" s="28" t="str">
        <f>IF(E180&lt;&gt;0,E180*F180," ")</f>
        <v xml:space="preserve"> </v>
      </c>
    </row>
    <row r="181" spans="1:24" s="4" customFormat="1">
      <c r="A181" s="9">
        <f>1+COUNT(A$2:A180)</f>
        <v>28</v>
      </c>
      <c r="B181" s="23"/>
      <c r="C181" s="2" t="s">
        <v>99</v>
      </c>
      <c r="D181" s="10"/>
      <c r="E181" s="11"/>
      <c r="F181" s="12"/>
      <c r="G181" s="12" t="str">
        <f>IF(E181&lt;&gt;0,E181*F181," ")</f>
        <v xml:space="preserve"> </v>
      </c>
    </row>
    <row r="182" spans="1:24" s="4" customFormat="1" ht="76.5">
      <c r="A182" s="9"/>
      <c r="B182" s="23"/>
      <c r="C182" s="2" t="s">
        <v>100</v>
      </c>
      <c r="D182" s="10"/>
      <c r="E182" s="11"/>
      <c r="F182" s="12"/>
      <c r="G182" s="12" t="str">
        <f>IF(E182&lt;&gt;0,E182*F182," ")</f>
        <v xml:space="preserve"> </v>
      </c>
    </row>
    <row r="183" spans="1:24" s="4" customFormat="1">
      <c r="A183" s="9"/>
      <c r="B183" s="23"/>
      <c r="C183" s="2" t="s">
        <v>28</v>
      </c>
      <c r="D183" s="10" t="s">
        <v>25</v>
      </c>
      <c r="E183" s="11">
        <v>15</v>
      </c>
      <c r="F183" s="12"/>
      <c r="G183" s="12">
        <f>IF(E183&lt;&gt;0,E183*F183," ")</f>
        <v>0</v>
      </c>
    </row>
    <row r="184" spans="1:24" s="4" customFormat="1">
      <c r="A184" s="9"/>
      <c r="B184" s="23"/>
      <c r="C184" s="2"/>
      <c r="D184" s="10"/>
      <c r="E184" s="11"/>
      <c r="F184" s="12"/>
      <c r="G184" s="12" t="str">
        <f>IF(E184&lt;&gt;0,E184*F184," ")</f>
        <v xml:space="preserve"> </v>
      </c>
    </row>
    <row r="185" spans="1:24">
      <c r="A185" s="9">
        <f>1+COUNT(A$2:A184)</f>
        <v>29</v>
      </c>
      <c r="C185" s="2" t="s">
        <v>101</v>
      </c>
      <c r="F185" s="25"/>
      <c r="G185" s="25"/>
    </row>
    <row r="186" spans="1:24" ht="25.5">
      <c r="C186" s="2" t="s">
        <v>102</v>
      </c>
      <c r="F186" s="25"/>
      <c r="G186" s="25"/>
    </row>
    <row r="187" spans="1:24">
      <c r="B187" s="23" t="s">
        <v>30</v>
      </c>
      <c r="C187" s="2" t="s">
        <v>103</v>
      </c>
      <c r="D187" s="10" t="s">
        <v>23</v>
      </c>
      <c r="E187" s="11">
        <v>1</v>
      </c>
      <c r="F187" s="25"/>
      <c r="G187" s="25">
        <f>IF(E187&lt;&gt;0,E187*F187," ")</f>
        <v>0</v>
      </c>
    </row>
    <row r="188" spans="1:24">
      <c r="B188" s="23" t="s">
        <v>30</v>
      </c>
      <c r="C188" s="2" t="s">
        <v>104</v>
      </c>
      <c r="D188" s="10" t="s">
        <v>23</v>
      </c>
      <c r="E188" s="11">
        <v>1</v>
      </c>
      <c r="F188" s="25"/>
      <c r="G188" s="25">
        <f>IF(E188&lt;&gt;0,E188*F188," ")</f>
        <v>0</v>
      </c>
    </row>
    <row r="189" spans="1:24" s="27" customFormat="1">
      <c r="A189" s="29"/>
      <c r="B189" s="52"/>
      <c r="C189" s="2"/>
      <c r="D189" s="10"/>
      <c r="E189" s="11"/>
      <c r="F189" s="28"/>
      <c r="G189" s="28" t="str">
        <f>IF(E189&lt;&gt;0,E189*F189," ")</f>
        <v xml:space="preserve"> </v>
      </c>
    </row>
    <row r="190" spans="1:24" s="26" customFormat="1">
      <c r="A190" s="9">
        <f>1+COUNT(A$2:A189)</f>
        <v>30</v>
      </c>
      <c r="B190" s="23"/>
      <c r="C190" t="s">
        <v>105</v>
      </c>
      <c r="D190" s="24"/>
      <c r="E190" s="30"/>
      <c r="F190" s="12"/>
      <c r="G190" s="12" t="str">
        <f>IF(E190&lt;&gt;0,E190*F190," ")</f>
        <v xml:space="preserve"> </v>
      </c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s="26" customFormat="1" ht="38.25">
      <c r="A191" s="9"/>
      <c r="B191" s="23"/>
      <c r="C191" t="s">
        <v>212</v>
      </c>
      <c r="D191" s="24"/>
      <c r="E191" s="30"/>
      <c r="F191" s="12"/>
      <c r="G191" s="12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s="26" customFormat="1">
      <c r="A192" s="9"/>
      <c r="B192" s="23"/>
      <c r="C192" t="s">
        <v>272</v>
      </c>
      <c r="D192" s="24" t="s">
        <v>106</v>
      </c>
      <c r="E192" s="30">
        <v>1</v>
      </c>
      <c r="F192" s="12"/>
      <c r="G192" s="12">
        <f>IF(E192&lt;&gt;0,E192*F192," ")</f>
        <v>0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s="26" customFormat="1">
      <c r="A193" s="9"/>
      <c r="B193" s="23"/>
      <c r="C193" t="s">
        <v>291</v>
      </c>
      <c r="D193" s="24" t="s">
        <v>106</v>
      </c>
      <c r="E193" s="30">
        <v>1</v>
      </c>
      <c r="F193" s="12"/>
      <c r="G193" s="12">
        <f>IF(E193&lt;&gt;0,E193*F193," ")</f>
        <v>0</v>
      </c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s="26" customFormat="1">
      <c r="A194" s="9"/>
      <c r="B194" s="23"/>
      <c r="C194"/>
      <c r="D194" s="24"/>
      <c r="E194" s="30"/>
      <c r="F194" s="12"/>
      <c r="G194" s="12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s="26" customFormat="1">
      <c r="A195" s="9">
        <f>1+COUNT(A$2:A194)</f>
        <v>31</v>
      </c>
      <c r="B195" s="23"/>
      <c r="C195" t="s">
        <v>213</v>
      </c>
      <c r="D195" s="24"/>
      <c r="E195" s="30"/>
      <c r="F195" s="12"/>
      <c r="G195" s="12" t="str">
        <f>IF(E195&lt;&gt;0,E195*F195," ")</f>
        <v xml:space="preserve"> </v>
      </c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s="26" customFormat="1" ht="25.5">
      <c r="A196" s="9"/>
      <c r="B196" s="23"/>
      <c r="C196" t="s">
        <v>276</v>
      </c>
      <c r="D196" s="24"/>
      <c r="E196" s="30"/>
      <c r="F196" s="12"/>
      <c r="G196" s="12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s="26" customFormat="1">
      <c r="A197" s="9"/>
      <c r="B197" s="23"/>
      <c r="C197" t="s">
        <v>214</v>
      </c>
      <c r="D197" s="24" t="s">
        <v>24</v>
      </c>
      <c r="E197" s="30">
        <v>8</v>
      </c>
      <c r="F197" s="12"/>
      <c r="G197" s="12">
        <f>IF(E197&lt;&gt;0,E197*F197," ")</f>
        <v>0</v>
      </c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s="26" customFormat="1">
      <c r="A198" s="9"/>
      <c r="B198" s="23"/>
      <c r="C198"/>
      <c r="D198" s="24"/>
      <c r="E198" s="30"/>
      <c r="F198" s="12"/>
      <c r="G198" s="12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s="26" customFormat="1">
      <c r="A199" s="9">
        <f>1+COUNT(A$2:A198)</f>
        <v>32</v>
      </c>
      <c r="B199" s="23"/>
      <c r="C199" t="s">
        <v>213</v>
      </c>
      <c r="D199" s="24"/>
      <c r="E199" s="30"/>
      <c r="F199" s="12"/>
      <c r="G199" s="12" t="str">
        <f>IF(E199&lt;&gt;0,E199*F199," ")</f>
        <v xml:space="preserve"> </v>
      </c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s="26" customFormat="1" ht="38.25">
      <c r="A200" s="9"/>
      <c r="B200" s="23"/>
      <c r="C200" t="s">
        <v>285</v>
      </c>
      <c r="D200" s="24"/>
      <c r="E200" s="30"/>
      <c r="F200" s="12"/>
      <c r="G200" s="12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s="26" customFormat="1">
      <c r="A201" s="9"/>
      <c r="B201" s="23"/>
      <c r="C201" t="s">
        <v>214</v>
      </c>
      <c r="D201" s="24" t="s">
        <v>24</v>
      </c>
      <c r="E201" s="30">
        <v>8</v>
      </c>
      <c r="F201" s="12"/>
      <c r="G201" s="12">
        <f>IF(E201&lt;&gt;0,E201*F201," ")</f>
        <v>0</v>
      </c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s="26" customFormat="1">
      <c r="A202" s="9"/>
      <c r="B202" s="23"/>
      <c r="C202"/>
      <c r="D202" s="24"/>
      <c r="E202" s="30"/>
      <c r="F202" s="12"/>
      <c r="G202" s="12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s="26" customFormat="1">
      <c r="A203" s="9">
        <f>1+COUNT(A$2:A202)</f>
        <v>33</v>
      </c>
      <c r="B203" s="23"/>
      <c r="C203" t="s">
        <v>34</v>
      </c>
      <c r="D203" s="24"/>
      <c r="E203" s="30"/>
      <c r="F203" s="12"/>
      <c r="G203" s="12" t="str">
        <f>IF(E203&lt;&gt;0,E203*F203," ")</f>
        <v xml:space="preserve"> </v>
      </c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s="26" customFormat="1" ht="38.25">
      <c r="A204" s="9"/>
      <c r="B204" s="23"/>
      <c r="C204" t="s">
        <v>125</v>
      </c>
      <c r="D204" s="24"/>
      <c r="E204" s="30"/>
      <c r="F204" s="12"/>
      <c r="G204" s="12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s="26" customFormat="1">
      <c r="A205" s="9"/>
      <c r="B205" s="23"/>
      <c r="C205" t="s">
        <v>35</v>
      </c>
      <c r="D205" s="24" t="s">
        <v>23</v>
      </c>
      <c r="E205" s="30">
        <v>1</v>
      </c>
      <c r="F205" s="12"/>
      <c r="G205" s="12">
        <f>IF(E205&lt;&gt;0,E205*F205," ")</f>
        <v>0</v>
      </c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>
      <c r="G206" s="12" t="str">
        <f>IF(E206&lt;&gt;0,E206*F206," ")</f>
        <v xml:space="preserve"> </v>
      </c>
    </row>
    <row r="207" spans="1:24" s="21" customFormat="1">
      <c r="A207" s="17"/>
      <c r="B207" s="160"/>
      <c r="C207" s="7" t="str">
        <f>C1</f>
        <v>VODOVOD, FEKALNA KANALIZACIJA - Faza 1</v>
      </c>
      <c r="D207" s="18"/>
      <c r="E207" s="19"/>
      <c r="F207" s="20"/>
      <c r="G207" s="20">
        <f>SUM(G3:G206)</f>
        <v>0</v>
      </c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</sheetData>
  <sheetProtection selectLockedCells="1" selectUnlockedCells="1"/>
  <pageMargins left="0.98425196850393704" right="0.39370078740157483" top="0.59055118110236227" bottom="0.59055118110236227" header="0.19685039370078741" footer="0.19685039370078741"/>
  <pageSetup paperSize="9" firstPageNumber="0" orientation="portrait" r:id="rId1"/>
  <headerFooter alignWithMargins="0">
    <oddHeader>&amp;R             PINSS d.o.o. Nova Gorica</oddHeader>
    <oddFooter>&amp;L             &amp;F&amp;RStran &amp;P (&amp;N)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5484"/>
  <sheetViews>
    <sheetView zoomScale="120" zoomScaleNormal="120" workbookViewId="0">
      <pane ySplit="1" topLeftCell="A2" activePane="bottomLeft" state="frozenSplit"/>
      <selection activeCell="H9" sqref="H9"/>
      <selection pane="bottomLeft" activeCell="H9" sqref="H9"/>
    </sheetView>
  </sheetViews>
  <sheetFormatPr defaultRowHeight="12.75"/>
  <cols>
    <col min="1" max="1" width="5.7109375" style="149" customWidth="1"/>
    <col min="2" max="2" width="5.7109375" style="150" customWidth="1"/>
    <col min="3" max="3" width="50.7109375" style="186" customWidth="1"/>
    <col min="4" max="4" width="6.7109375" style="187" customWidth="1"/>
    <col min="5" max="5" width="7.7109375" style="225" customWidth="1"/>
    <col min="6" max="7" width="10.7109375" style="226" customWidth="1"/>
    <col min="8" max="10" width="9.28515625" style="150" customWidth="1"/>
    <col min="11" max="24" width="9.140625" style="150"/>
    <col min="25" max="16384" width="9.140625" style="51"/>
  </cols>
  <sheetData>
    <row r="1" spans="1:9" s="150" customFormat="1" ht="15">
      <c r="A1" s="175" t="s">
        <v>190</v>
      </c>
      <c r="B1" s="175"/>
      <c r="C1" s="176" t="s">
        <v>255</v>
      </c>
      <c r="D1" s="177"/>
      <c r="E1" s="221"/>
      <c r="F1" s="222"/>
      <c r="G1" s="222">
        <f>G59</f>
        <v>0</v>
      </c>
    </row>
    <row r="3" spans="1:9" s="150" customFormat="1">
      <c r="A3" s="180" t="s">
        <v>17</v>
      </c>
      <c r="B3" s="181"/>
      <c r="C3" s="182" t="s">
        <v>18</v>
      </c>
      <c r="D3" s="183" t="s">
        <v>19</v>
      </c>
      <c r="E3" s="223" t="s">
        <v>20</v>
      </c>
      <c r="F3" s="224" t="s">
        <v>21</v>
      </c>
      <c r="G3" s="224" t="s">
        <v>22</v>
      </c>
    </row>
    <row r="4" spans="1:9" s="150" customFormat="1">
      <c r="A4" s="149"/>
      <c r="C4" s="186"/>
      <c r="D4" s="187"/>
      <c r="E4" s="225"/>
      <c r="F4" s="226"/>
      <c r="G4" s="226" t="str">
        <f t="shared" ref="G4:G17" si="0">IF(E4&lt;&gt;0,E4*F4," ")</f>
        <v xml:space="preserve"> </v>
      </c>
    </row>
    <row r="5" spans="1:9" customFormat="1">
      <c r="A5" s="149">
        <f>COUNT(A$2:A4)+1</f>
        <v>1</v>
      </c>
      <c r="B5" s="150"/>
      <c r="C5" s="5" t="s">
        <v>259</v>
      </c>
      <c r="D5" s="219"/>
      <c r="E5" s="220"/>
      <c r="F5" s="191"/>
      <c r="G5" s="191" t="str">
        <f t="shared" si="0"/>
        <v xml:space="preserve"> </v>
      </c>
      <c r="H5" s="150"/>
      <c r="I5" s="150"/>
    </row>
    <row r="6" spans="1:9" customFormat="1" ht="102">
      <c r="A6" s="149"/>
      <c r="B6" s="150"/>
      <c r="C6" s="5" t="s">
        <v>260</v>
      </c>
      <c r="D6" s="219"/>
      <c r="E6" s="220"/>
      <c r="F6" s="191"/>
      <c r="G6" s="191" t="str">
        <f t="shared" si="0"/>
        <v xml:space="preserve"> </v>
      </c>
      <c r="H6" s="150"/>
      <c r="I6" s="150"/>
    </row>
    <row r="7" spans="1:9" customFormat="1">
      <c r="A7" s="149"/>
      <c r="B7" s="150"/>
      <c r="C7" s="5" t="s">
        <v>36</v>
      </c>
      <c r="D7" s="219"/>
      <c r="E7" s="220"/>
      <c r="F7" s="191"/>
      <c r="G7" s="191" t="str">
        <f t="shared" si="0"/>
        <v xml:space="preserve"> </v>
      </c>
      <c r="H7" s="150"/>
      <c r="I7" s="150"/>
    </row>
    <row r="8" spans="1:9" customFormat="1">
      <c r="A8" s="149"/>
      <c r="B8" s="150" t="s">
        <v>31</v>
      </c>
      <c r="C8" s="5" t="s">
        <v>257</v>
      </c>
      <c r="D8" s="219"/>
      <c r="E8" s="220"/>
      <c r="F8" s="191"/>
      <c r="G8" s="191" t="str">
        <f t="shared" si="0"/>
        <v xml:space="preserve"> </v>
      </c>
      <c r="H8" s="150"/>
      <c r="I8" s="150"/>
    </row>
    <row r="9" spans="1:9" customFormat="1">
      <c r="A9" s="149"/>
      <c r="B9" s="150" t="s">
        <v>30</v>
      </c>
      <c r="C9" s="5" t="s">
        <v>334</v>
      </c>
      <c r="D9" s="219" t="s">
        <v>23</v>
      </c>
      <c r="E9" s="220">
        <v>6</v>
      </c>
      <c r="F9" s="191"/>
      <c r="G9" s="191">
        <f t="shared" si="0"/>
        <v>0</v>
      </c>
      <c r="H9" s="150"/>
      <c r="I9" s="150"/>
    </row>
    <row r="10" spans="1:9" customFormat="1">
      <c r="A10" s="149"/>
      <c r="B10" s="150" t="s">
        <v>30</v>
      </c>
      <c r="C10" s="5" t="s">
        <v>335</v>
      </c>
      <c r="D10" s="219" t="s">
        <v>23</v>
      </c>
      <c r="E10" s="220">
        <v>2</v>
      </c>
      <c r="F10" s="191"/>
      <c r="G10" s="191">
        <f>IF(E10&lt;&gt;0,E10*F10," ")</f>
        <v>0</v>
      </c>
      <c r="H10" s="150"/>
      <c r="I10" s="150"/>
    </row>
    <row r="11" spans="1:9" customFormat="1">
      <c r="A11" s="149"/>
      <c r="B11" s="150" t="s">
        <v>30</v>
      </c>
      <c r="C11" s="5" t="s">
        <v>333</v>
      </c>
      <c r="D11" s="219" t="s">
        <v>23</v>
      </c>
      <c r="E11" s="220">
        <v>2</v>
      </c>
      <c r="F11" s="191"/>
      <c r="G11" s="191">
        <f t="shared" si="0"/>
        <v>0</v>
      </c>
      <c r="H11" s="150"/>
      <c r="I11" s="150"/>
    </row>
    <row r="12" spans="1:9" customFormat="1">
      <c r="A12" s="149"/>
      <c r="B12" s="150"/>
      <c r="C12" s="5"/>
      <c r="D12" s="219"/>
      <c r="E12" s="220"/>
      <c r="F12" s="191"/>
      <c r="G12" s="191"/>
      <c r="H12" s="150"/>
      <c r="I12" s="150"/>
    </row>
    <row r="13" spans="1:9" customFormat="1">
      <c r="A13" s="149">
        <f>COUNT(A$2:A12)+1</f>
        <v>2</v>
      </c>
      <c r="B13" s="150"/>
      <c r="C13" s="5" t="s">
        <v>246</v>
      </c>
      <c r="D13" s="219"/>
      <c r="E13" s="220"/>
      <c r="F13" s="191"/>
      <c r="G13" s="191" t="str">
        <f t="shared" si="0"/>
        <v xml:space="preserve"> </v>
      </c>
      <c r="H13" s="150"/>
      <c r="I13" s="150"/>
    </row>
    <row r="14" spans="1:9" customFormat="1" ht="114.75">
      <c r="A14" s="149"/>
      <c r="B14" s="150"/>
      <c r="C14" s="5" t="s">
        <v>256</v>
      </c>
      <c r="D14" s="219"/>
      <c r="E14" s="220"/>
      <c r="F14" s="191"/>
      <c r="G14" s="191" t="str">
        <f t="shared" si="0"/>
        <v xml:space="preserve"> </v>
      </c>
      <c r="H14" s="150"/>
      <c r="I14" s="150"/>
    </row>
    <row r="15" spans="1:9" customFormat="1">
      <c r="A15" s="149"/>
      <c r="B15" s="150"/>
      <c r="C15" s="5" t="s">
        <v>36</v>
      </c>
      <c r="D15" s="219"/>
      <c r="E15" s="220"/>
      <c r="F15" s="191"/>
      <c r="G15" s="191" t="str">
        <f t="shared" si="0"/>
        <v xml:space="preserve"> </v>
      </c>
      <c r="H15" s="150"/>
      <c r="I15" s="150"/>
    </row>
    <row r="16" spans="1:9" customFormat="1">
      <c r="A16" s="149"/>
      <c r="B16" s="150" t="s">
        <v>31</v>
      </c>
      <c r="C16" s="5" t="s">
        <v>257</v>
      </c>
      <c r="D16" s="219"/>
      <c r="E16" s="220"/>
      <c r="F16" s="191"/>
      <c r="G16" s="191" t="str">
        <f t="shared" si="0"/>
        <v xml:space="preserve"> </v>
      </c>
      <c r="H16" s="150"/>
      <c r="I16" s="150"/>
    </row>
    <row r="17" spans="1:24" customFormat="1">
      <c r="A17" s="149"/>
      <c r="B17" s="150" t="s">
        <v>30</v>
      </c>
      <c r="C17" s="5" t="s">
        <v>258</v>
      </c>
      <c r="D17" s="219" t="s">
        <v>23</v>
      </c>
      <c r="E17" s="220">
        <v>6</v>
      </c>
      <c r="F17" s="191"/>
      <c r="G17" s="191">
        <f t="shared" si="0"/>
        <v>0</v>
      </c>
      <c r="H17" s="150"/>
      <c r="I17" s="150"/>
    </row>
    <row r="18" spans="1:24" s="72" customFormat="1">
      <c r="A18" s="149"/>
      <c r="B18" s="150"/>
      <c r="C18" s="190"/>
      <c r="D18" s="74"/>
      <c r="E18" s="75"/>
      <c r="F18" s="191"/>
      <c r="G18" s="191"/>
      <c r="H18" s="150"/>
      <c r="I18" s="150"/>
    </row>
    <row r="19" spans="1:24" s="72" customFormat="1">
      <c r="A19" s="149">
        <f>COUNT(A$2:A18)+1</f>
        <v>3</v>
      </c>
      <c r="B19" s="150"/>
      <c r="C19" s="190" t="s">
        <v>247</v>
      </c>
      <c r="D19" s="74"/>
      <c r="E19" s="75"/>
      <c r="F19" s="191"/>
      <c r="G19" s="191" t="str">
        <f>IF(E19&lt;&gt;0,E19*F19," ")</f>
        <v xml:space="preserve"> </v>
      </c>
      <c r="H19" s="150"/>
      <c r="I19" s="150"/>
    </row>
    <row r="20" spans="1:24" s="72" customFormat="1" ht="52.5" customHeight="1">
      <c r="A20" s="149"/>
      <c r="B20" s="150"/>
      <c r="C20" s="190" t="s">
        <v>248</v>
      </c>
      <c r="D20" s="74"/>
      <c r="E20" s="75"/>
      <c r="F20" s="191"/>
      <c r="G20" s="191" t="str">
        <f>IF(E20&lt;&gt;0,E20*F20," ")</f>
        <v xml:space="preserve"> </v>
      </c>
      <c r="H20" s="150"/>
      <c r="I20" s="150"/>
    </row>
    <row r="21" spans="1:24" s="72" customFormat="1">
      <c r="A21" s="149"/>
      <c r="B21" s="150"/>
      <c r="C21" s="190" t="s">
        <v>28</v>
      </c>
      <c r="D21" s="74"/>
      <c r="E21" s="75"/>
      <c r="F21" s="191"/>
      <c r="G21" s="191" t="str">
        <f>IF(E21&lt;&gt;0,E21*F21," ")</f>
        <v xml:space="preserve"> </v>
      </c>
      <c r="H21" s="150"/>
      <c r="I21" s="150"/>
    </row>
    <row r="22" spans="1:24" s="72" customFormat="1">
      <c r="A22" s="149"/>
      <c r="B22" s="150" t="s">
        <v>31</v>
      </c>
      <c r="C22" s="190" t="s">
        <v>82</v>
      </c>
      <c r="D22" s="74"/>
      <c r="E22" s="75"/>
      <c r="F22" s="191"/>
      <c r="G22" s="191" t="str">
        <f>IF(E22&lt;&gt;0,E22*F22," ")</f>
        <v xml:space="preserve"> </v>
      </c>
      <c r="H22" s="150"/>
      <c r="I22" s="150"/>
    </row>
    <row r="23" spans="1:24" s="72" customFormat="1">
      <c r="A23" s="149"/>
      <c r="B23" s="150" t="s">
        <v>30</v>
      </c>
      <c r="C23" s="190" t="s">
        <v>249</v>
      </c>
      <c r="D23" s="74" t="s">
        <v>23</v>
      </c>
      <c r="E23" s="75">
        <v>16</v>
      </c>
      <c r="F23" s="191"/>
      <c r="G23" s="191">
        <f>IF(E23&lt;&gt;0,E23*F23," ")</f>
        <v>0</v>
      </c>
      <c r="H23" s="150"/>
      <c r="I23" s="150"/>
    </row>
    <row r="24" spans="1:24" s="72" customFormat="1">
      <c r="A24" s="149"/>
      <c r="B24" s="150"/>
      <c r="C24" s="190"/>
      <c r="D24" s="74"/>
      <c r="E24" s="75"/>
      <c r="F24" s="191"/>
      <c r="G24" s="191"/>
      <c r="H24" s="150"/>
      <c r="I24" s="150"/>
    </row>
    <row r="25" spans="1:24" customFormat="1">
      <c r="A25" s="149">
        <f>COUNT(A$2:A24)+1</f>
        <v>4</v>
      </c>
      <c r="B25" s="150"/>
      <c r="C25" s="5" t="s">
        <v>250</v>
      </c>
      <c r="D25" s="219"/>
      <c r="E25" s="220"/>
      <c r="F25" s="191"/>
      <c r="G25" s="191" t="str">
        <f t="shared" ref="G25:G30" si="1">IF(E25&lt;&gt;0,E25*F25," ")</f>
        <v xml:space="preserve"> </v>
      </c>
      <c r="H25" s="150"/>
      <c r="I25" s="150"/>
    </row>
    <row r="26" spans="1:24" customFormat="1" ht="25.5">
      <c r="A26" s="149"/>
      <c r="B26" s="150"/>
      <c r="C26" s="5" t="s">
        <v>251</v>
      </c>
      <c r="D26" s="219"/>
      <c r="E26" s="220"/>
      <c r="F26" s="191"/>
      <c r="G26" s="191" t="str">
        <f t="shared" si="1"/>
        <v xml:space="preserve"> </v>
      </c>
      <c r="H26" s="150"/>
      <c r="I26" s="150"/>
    </row>
    <row r="27" spans="1:24" customFormat="1">
      <c r="A27" s="149"/>
      <c r="B27" s="150"/>
      <c r="C27" s="5" t="s">
        <v>28</v>
      </c>
      <c r="D27" s="219"/>
      <c r="E27" s="220"/>
      <c r="F27" s="191"/>
      <c r="G27" s="191" t="str">
        <f t="shared" si="1"/>
        <v xml:space="preserve"> </v>
      </c>
      <c r="H27" s="150"/>
      <c r="I27" s="150"/>
    </row>
    <row r="28" spans="1:24" customFormat="1">
      <c r="A28" s="149"/>
      <c r="B28" s="150" t="s">
        <v>31</v>
      </c>
      <c r="C28" s="5" t="s">
        <v>82</v>
      </c>
      <c r="D28" s="219"/>
      <c r="E28" s="220"/>
      <c r="F28" s="191"/>
      <c r="G28" s="191" t="str">
        <f t="shared" si="1"/>
        <v xml:space="preserve"> </v>
      </c>
      <c r="H28" s="150"/>
      <c r="I28" s="150"/>
    </row>
    <row r="29" spans="1:24" customFormat="1">
      <c r="A29" s="149"/>
      <c r="B29" s="150" t="s">
        <v>30</v>
      </c>
      <c r="C29" s="5" t="s">
        <v>252</v>
      </c>
      <c r="D29" s="219" t="s">
        <v>23</v>
      </c>
      <c r="E29" s="220">
        <v>16</v>
      </c>
      <c r="F29" s="191"/>
      <c r="G29" s="191">
        <f t="shared" si="1"/>
        <v>0</v>
      </c>
      <c r="H29" s="150"/>
      <c r="I29" s="150"/>
    </row>
    <row r="30" spans="1:24" customFormat="1">
      <c r="A30" s="149"/>
      <c r="B30" s="150"/>
      <c r="C30" s="5"/>
      <c r="D30" s="219"/>
      <c r="E30" s="220"/>
      <c r="F30" s="191"/>
      <c r="G30" s="191" t="str">
        <f t="shared" si="1"/>
        <v xml:space="preserve"> </v>
      </c>
      <c r="H30" s="150"/>
      <c r="I30" s="150"/>
    </row>
    <row r="31" spans="1:24" s="72" customFormat="1">
      <c r="A31" s="149">
        <f>COUNT(A$2:A24)+1</f>
        <v>4</v>
      </c>
      <c r="B31" s="35"/>
      <c r="C31" s="72" t="s">
        <v>238</v>
      </c>
      <c r="D31" s="69"/>
      <c r="E31" s="73"/>
      <c r="F31" s="36"/>
      <c r="G31" s="36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</row>
    <row r="32" spans="1:24" s="72" customFormat="1" ht="63.75">
      <c r="A32" s="34"/>
      <c r="B32" s="35"/>
      <c r="C32" s="72" t="s">
        <v>239</v>
      </c>
      <c r="D32" s="69"/>
      <c r="E32" s="73"/>
      <c r="F32" s="36"/>
      <c r="G32" s="36" t="str">
        <f>IF(E32&lt;&gt;0,E32*F32," ")</f>
        <v xml:space="preserve"> </v>
      </c>
      <c r="H32" s="204"/>
      <c r="I32" s="204"/>
      <c r="J32" s="204"/>
      <c r="K32" s="204"/>
      <c r="L32" s="204"/>
      <c r="M32" s="204"/>
      <c r="N32" s="35"/>
      <c r="O32" s="204"/>
      <c r="P32" s="35"/>
      <c r="Q32" s="204"/>
      <c r="R32" s="204"/>
      <c r="S32" s="204"/>
      <c r="T32" s="35"/>
      <c r="U32" s="125"/>
      <c r="V32" s="125"/>
      <c r="W32" s="125"/>
      <c r="X32" s="35"/>
    </row>
    <row r="33" spans="1:24" s="72" customFormat="1">
      <c r="A33" s="34"/>
      <c r="B33" s="35"/>
      <c r="C33" s="72" t="s">
        <v>28</v>
      </c>
      <c r="D33" s="69"/>
      <c r="E33" s="73"/>
      <c r="F33" s="36"/>
      <c r="G33" s="36"/>
      <c r="H33" s="125"/>
      <c r="I33" s="35"/>
      <c r="J33" s="35"/>
      <c r="K33" s="35"/>
      <c r="L33" s="35"/>
      <c r="M33" s="35"/>
      <c r="N33" s="35"/>
      <c r="O33" s="125"/>
      <c r="P33" s="35"/>
      <c r="Q33" s="125"/>
      <c r="R33" s="125"/>
      <c r="S33" s="125"/>
      <c r="T33" s="35"/>
      <c r="U33" s="125"/>
      <c r="V33" s="125"/>
      <c r="W33" s="125"/>
      <c r="X33" s="35"/>
    </row>
    <row r="34" spans="1:24" s="72" customFormat="1">
      <c r="A34" s="34"/>
      <c r="B34" s="35" t="s">
        <v>31</v>
      </c>
      <c r="D34" s="69"/>
      <c r="E34" s="73"/>
      <c r="F34" s="36"/>
      <c r="G34" s="36" t="str">
        <f>IF(E34&lt;&gt;0,E34*F34," ")</f>
        <v xml:space="preserve"> </v>
      </c>
      <c r="H34" s="35"/>
      <c r="I34" s="35"/>
      <c r="J34" s="35"/>
      <c r="K34" s="35"/>
      <c r="L34" s="35"/>
      <c r="M34" s="49"/>
      <c r="N34" s="35"/>
      <c r="O34" s="35"/>
      <c r="P34" s="35"/>
      <c r="Q34" s="35"/>
      <c r="R34" s="35"/>
      <c r="S34" s="49"/>
      <c r="T34" s="35"/>
      <c r="U34" s="125"/>
      <c r="V34" s="125"/>
      <c r="W34" s="125"/>
      <c r="X34" s="35"/>
    </row>
    <row r="35" spans="1:24" s="72" customFormat="1">
      <c r="A35" s="34"/>
      <c r="B35" s="35" t="s">
        <v>30</v>
      </c>
      <c r="C35" s="72" t="s">
        <v>114</v>
      </c>
      <c r="D35" s="69" t="s">
        <v>27</v>
      </c>
      <c r="E35" s="73">
        <v>130</v>
      </c>
      <c r="F35" s="36"/>
      <c r="G35" s="36">
        <f>IF(E35&lt;&gt;0,E35*F35," ")</f>
        <v>0</v>
      </c>
      <c r="H35" s="35"/>
      <c r="I35" s="35"/>
      <c r="J35" s="49"/>
      <c r="K35" s="35"/>
      <c r="L35" s="35"/>
      <c r="M35" s="49"/>
      <c r="N35" s="35"/>
      <c r="O35" s="49"/>
      <c r="P35" s="35"/>
      <c r="Q35" s="49"/>
      <c r="R35" s="49"/>
      <c r="S35" s="49"/>
      <c r="T35" s="35"/>
      <c r="U35" s="125"/>
      <c r="V35" s="125"/>
      <c r="W35" s="125"/>
      <c r="X35" s="35"/>
    </row>
    <row r="36" spans="1:24" s="72" customFormat="1">
      <c r="A36" s="149"/>
      <c r="B36" s="150"/>
      <c r="D36" s="69"/>
      <c r="E36" s="73"/>
      <c r="F36" s="151"/>
      <c r="G36" s="151"/>
      <c r="H36" s="150"/>
      <c r="I36" s="150"/>
      <c r="J36" s="192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</row>
    <row r="37" spans="1:24" s="72" customFormat="1">
      <c r="A37" s="149">
        <f>COUNT(A$2:A36)+1</f>
        <v>6</v>
      </c>
      <c r="B37" s="35"/>
      <c r="C37" s="72" t="s">
        <v>87</v>
      </c>
      <c r="D37" s="69"/>
      <c r="E37" s="73"/>
      <c r="F37" s="36"/>
      <c r="G37" s="36" t="str">
        <f>IF(E37&lt;&gt;0,E37*F37," ")</f>
        <v xml:space="preserve"> 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</row>
    <row r="38" spans="1:24" s="72" customFormat="1" ht="63.75">
      <c r="A38" s="34"/>
      <c r="B38" s="35"/>
      <c r="C38" s="72" t="s">
        <v>88</v>
      </c>
      <c r="D38" s="69"/>
      <c r="E38" s="73"/>
      <c r="F38" s="36"/>
      <c r="G38" s="36" t="str">
        <f>IF(E38&lt;&gt;0,E38*F38," ")</f>
        <v xml:space="preserve"> 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</row>
    <row r="39" spans="1:24" s="72" customFormat="1">
      <c r="A39" s="34"/>
      <c r="B39" s="35"/>
      <c r="C39" s="72" t="s">
        <v>26</v>
      </c>
      <c r="D39" s="69"/>
      <c r="E39" s="73"/>
      <c r="F39" s="36"/>
      <c r="G39" s="36" t="str">
        <f>IF(E39&lt;&gt;0,E39*F39," ")</f>
        <v xml:space="preserve"> 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</row>
    <row r="40" spans="1:24" s="72" customFormat="1">
      <c r="A40" s="34"/>
      <c r="B40" s="35" t="s">
        <v>29</v>
      </c>
      <c r="C40" s="72" t="s">
        <v>89</v>
      </c>
      <c r="D40" s="69"/>
      <c r="E40" s="73"/>
      <c r="F40" s="36"/>
      <c r="G40" s="36" t="str">
        <f>IF(E40&lt;&gt;0,E40*F40," ")</f>
        <v xml:space="preserve"> 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</row>
    <row r="41" spans="1:24" s="72" customFormat="1">
      <c r="A41" s="34"/>
      <c r="B41" s="35" t="s">
        <v>37</v>
      </c>
      <c r="C41" s="72" t="s">
        <v>90</v>
      </c>
      <c r="D41" s="69" t="s">
        <v>27</v>
      </c>
      <c r="E41" s="73">
        <v>130</v>
      </c>
      <c r="F41" s="36"/>
      <c r="G41" s="36">
        <f>IF(E41&lt;&gt;0,E41*F41," ")</f>
        <v>0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</row>
    <row r="42" spans="1:24" s="72" customFormat="1">
      <c r="A42" s="149"/>
      <c r="B42" s="150"/>
      <c r="D42" s="69"/>
      <c r="E42" s="73"/>
      <c r="F42" s="151"/>
      <c r="G42" s="151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</row>
    <row r="43" spans="1:24" s="72" customFormat="1">
      <c r="A43" s="149">
        <f>COUNT(A$2:A42)+1</f>
        <v>7</v>
      </c>
      <c r="B43" s="150"/>
      <c r="C43" s="72" t="s">
        <v>101</v>
      </c>
      <c r="D43" s="69"/>
      <c r="E43" s="73"/>
      <c r="F43" s="151"/>
      <c r="G43" s="151" t="str">
        <f>IF(E43&lt;&gt;0,E43*F43," ")</f>
        <v xml:space="preserve"> </v>
      </c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</row>
    <row r="44" spans="1:24" s="72" customFormat="1" ht="25.5">
      <c r="A44" s="149"/>
      <c r="B44" s="150"/>
      <c r="C44" s="72" t="s">
        <v>102</v>
      </c>
      <c r="D44" s="69"/>
      <c r="E44" s="73"/>
      <c r="F44" s="151"/>
      <c r="G44" s="151" t="str">
        <f>IF(E44&lt;&gt;0,E44*F44," ")</f>
        <v xml:space="preserve"> </v>
      </c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</row>
    <row r="45" spans="1:24" s="72" customFormat="1">
      <c r="A45" s="149"/>
      <c r="B45" s="150"/>
      <c r="C45" s="72" t="s">
        <v>253</v>
      </c>
      <c r="D45" s="69" t="s">
        <v>23</v>
      </c>
      <c r="E45" s="73">
        <v>1</v>
      </c>
      <c r="F45" s="151"/>
      <c r="G45" s="151">
        <f>IF(E45&lt;&gt;0,E45*F45," ")</f>
        <v>0</v>
      </c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</row>
    <row r="46" spans="1:24" s="150" customFormat="1">
      <c r="A46" s="149"/>
      <c r="C46" s="186"/>
      <c r="D46" s="187"/>
      <c r="E46" s="225"/>
      <c r="F46" s="226"/>
      <c r="G46" s="226" t="str">
        <f>IF(E46&lt;&gt;0,E46*F46," ")</f>
        <v xml:space="preserve"> </v>
      </c>
    </row>
    <row r="47" spans="1:24" s="26" customFormat="1">
      <c r="A47" s="149">
        <f>COUNT(A$2:A46)+1</f>
        <v>8</v>
      </c>
      <c r="B47" s="23"/>
      <c r="C47" t="s">
        <v>105</v>
      </c>
      <c r="D47" s="24"/>
      <c r="E47" s="30"/>
      <c r="F47" s="12"/>
      <c r="G47" s="12" t="str">
        <f>IF(E47&lt;&gt;0,E47*F47," ")</f>
        <v xml:space="preserve"> 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s="26" customFormat="1" ht="51">
      <c r="A48" s="9"/>
      <c r="B48" s="23"/>
      <c r="C48" t="s">
        <v>261</v>
      </c>
      <c r="D48" s="24"/>
      <c r="E48" s="30"/>
      <c r="F48" s="12"/>
      <c r="G48" s="12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s="26" customFormat="1">
      <c r="A49" s="9"/>
      <c r="B49" s="23"/>
      <c r="C49" t="s">
        <v>263</v>
      </c>
      <c r="D49" s="24" t="s">
        <v>106</v>
      </c>
      <c r="E49" s="30">
        <v>5</v>
      </c>
      <c r="F49" s="12"/>
      <c r="G49" s="12">
        <f>IF(E49&lt;&gt;0,E49*F49," ")</f>
        <v>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s="26" customFormat="1">
      <c r="A50" s="9"/>
      <c r="B50" s="23"/>
      <c r="C50"/>
      <c r="D50" s="24"/>
      <c r="E50" s="30"/>
      <c r="F50" s="12"/>
      <c r="G50" s="12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s="72" customFormat="1">
      <c r="A51" s="149">
        <f>COUNT(A$2:A50)+1</f>
        <v>9</v>
      </c>
      <c r="B51" s="150"/>
      <c r="C51" s="65" t="s">
        <v>111</v>
      </c>
      <c r="D51" s="69"/>
      <c r="E51" s="70"/>
      <c r="F51" s="151"/>
      <c r="G51" s="151" t="str">
        <f>IF(E51&lt;&gt;0,E51*F51," ")</f>
        <v xml:space="preserve"> </v>
      </c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</row>
    <row r="52" spans="1:24" s="72" customFormat="1">
      <c r="A52" s="149"/>
      <c r="B52" s="150"/>
      <c r="C52" s="65" t="s">
        <v>254</v>
      </c>
      <c r="D52" s="69"/>
      <c r="E52" s="70"/>
      <c r="F52" s="151"/>
      <c r="G52" s="151" t="str">
        <f>IF(E52&lt;&gt;0,E52*F52," ")</f>
        <v xml:space="preserve"> </v>
      </c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</row>
    <row r="53" spans="1:24" s="72" customFormat="1">
      <c r="A53" s="149"/>
      <c r="B53" s="150"/>
      <c r="C53" s="65" t="s">
        <v>253</v>
      </c>
      <c r="D53" s="69" t="s">
        <v>24</v>
      </c>
      <c r="E53" s="70">
        <v>8</v>
      </c>
      <c r="F53" s="151"/>
      <c r="G53" s="151">
        <f>IF(E53&lt;&gt;0,E53*F53," ")</f>
        <v>0</v>
      </c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</row>
    <row r="54" spans="1:24" s="72" customFormat="1">
      <c r="A54" s="149"/>
      <c r="B54" s="150"/>
      <c r="C54" s="65"/>
      <c r="D54" s="69"/>
      <c r="E54" s="70"/>
      <c r="F54" s="151"/>
      <c r="G54" s="151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</row>
    <row r="55" spans="1:24" s="26" customFormat="1">
      <c r="A55" s="149">
        <f>COUNT(A$2:A54)+1</f>
        <v>10</v>
      </c>
      <c r="B55" s="23"/>
      <c r="C55" t="s">
        <v>213</v>
      </c>
      <c r="D55" s="24"/>
      <c r="E55" s="30"/>
      <c r="F55" s="12"/>
      <c r="G55" s="12" t="str">
        <f>IF(E55&lt;&gt;0,E55*F55," ")</f>
        <v xml:space="preserve"> 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s="26" customFormat="1" ht="25.5">
      <c r="A56" s="9"/>
      <c r="B56" s="23"/>
      <c r="C56" t="s">
        <v>262</v>
      </c>
      <c r="D56" s="24"/>
      <c r="E56" s="30"/>
      <c r="F56" s="12"/>
      <c r="G56" s="12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s="26" customFormat="1">
      <c r="A57" s="9"/>
      <c r="B57" s="23"/>
      <c r="C57" t="s">
        <v>263</v>
      </c>
      <c r="D57" s="24" t="s">
        <v>24</v>
      </c>
      <c r="E57" s="30">
        <v>16</v>
      </c>
      <c r="F57" s="12"/>
      <c r="G57" s="12">
        <f>IF(E57&lt;&gt;0,E57*F57," ")</f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s="150" customFormat="1">
      <c r="A58" s="208"/>
      <c r="B58" s="209"/>
      <c r="C58" s="210"/>
      <c r="D58" s="211"/>
      <c r="E58" s="227"/>
      <c r="F58" s="228"/>
      <c r="G58" s="228" t="str">
        <f>IF(E58&lt;&gt;0,E58*F58," ")</f>
        <v xml:space="preserve"> </v>
      </c>
    </row>
    <row r="59" spans="1:24" s="150" customFormat="1">
      <c r="A59" s="149"/>
      <c r="C59" s="186" t="str">
        <f>C1</f>
        <v>OGREVANJE - Faza 1</v>
      </c>
      <c r="D59" s="187"/>
      <c r="E59" s="225"/>
      <c r="F59" s="226"/>
      <c r="G59" s="226">
        <f>SUM(G3:G58)</f>
        <v>0</v>
      </c>
    </row>
    <row r="60" spans="1:24" s="150" customFormat="1">
      <c r="A60" s="149"/>
      <c r="C60" s="186"/>
      <c r="D60" s="187"/>
      <c r="E60" s="225"/>
      <c r="F60" s="226"/>
      <c r="G60" s="226"/>
    </row>
    <row r="61" spans="1:24" s="150" customFormat="1">
      <c r="A61" s="149"/>
      <c r="C61" s="186"/>
      <c r="D61" s="187"/>
      <c r="E61" s="225"/>
      <c r="F61" s="226"/>
      <c r="G61" s="226"/>
    </row>
    <row r="62" spans="1:24" s="150" customFormat="1">
      <c r="A62" s="149"/>
      <c r="C62" s="186"/>
      <c r="D62" s="187"/>
      <c r="E62" s="225"/>
      <c r="F62" s="226"/>
      <c r="G62" s="226"/>
    </row>
    <row r="63" spans="1:24" s="150" customFormat="1">
      <c r="A63" s="149"/>
      <c r="C63" s="186"/>
      <c r="D63" s="187"/>
      <c r="E63" s="225"/>
      <c r="F63" s="226"/>
      <c r="G63" s="226"/>
    </row>
    <row r="64" spans="1:24" s="150" customFormat="1">
      <c r="A64" s="149"/>
      <c r="C64" s="186"/>
      <c r="D64" s="187"/>
      <c r="E64" s="225"/>
      <c r="F64" s="226"/>
      <c r="G64" s="226"/>
    </row>
    <row r="65" spans="1:7" s="150" customFormat="1">
      <c r="A65" s="149"/>
      <c r="C65" s="186"/>
      <c r="D65" s="187"/>
      <c r="E65" s="225"/>
      <c r="F65" s="226"/>
      <c r="G65" s="226"/>
    </row>
    <row r="66" spans="1:7" s="150" customFormat="1">
      <c r="A66" s="149"/>
      <c r="C66" s="186"/>
      <c r="D66" s="187"/>
      <c r="E66" s="225"/>
      <c r="F66" s="226"/>
      <c r="G66" s="226"/>
    </row>
    <row r="67" spans="1:7" s="150" customFormat="1">
      <c r="A67" s="149"/>
      <c r="C67" s="186"/>
      <c r="D67" s="187"/>
      <c r="E67" s="225"/>
      <c r="F67" s="226"/>
      <c r="G67" s="226"/>
    </row>
    <row r="68" spans="1:7" s="150" customFormat="1">
      <c r="A68" s="149"/>
      <c r="C68" s="186"/>
      <c r="D68" s="187"/>
      <c r="E68" s="225"/>
      <c r="F68" s="226"/>
      <c r="G68" s="226"/>
    </row>
    <row r="69" spans="1:7" s="150" customFormat="1">
      <c r="A69" s="149"/>
      <c r="C69" s="186"/>
      <c r="D69" s="187"/>
      <c r="E69" s="225"/>
      <c r="F69" s="226"/>
      <c r="G69" s="226"/>
    </row>
    <row r="70" spans="1:7" s="150" customFormat="1">
      <c r="A70" s="149"/>
      <c r="C70" s="186"/>
      <c r="D70" s="187"/>
      <c r="E70" s="225"/>
      <c r="F70" s="226"/>
      <c r="G70" s="226"/>
    </row>
    <row r="71" spans="1:7" s="150" customFormat="1">
      <c r="A71" s="149"/>
      <c r="C71" s="186"/>
      <c r="D71" s="187"/>
      <c r="E71" s="225"/>
      <c r="F71" s="226"/>
      <c r="G71" s="226"/>
    </row>
    <row r="73" spans="1:7" s="150" customFormat="1">
      <c r="A73" s="149"/>
      <c r="C73" s="186"/>
      <c r="D73" s="187"/>
      <c r="E73" s="225"/>
      <c r="F73" s="226"/>
      <c r="G73" s="226"/>
    </row>
    <row r="74" spans="1:7" s="150" customFormat="1">
      <c r="A74" s="149"/>
      <c r="C74" s="186"/>
      <c r="D74" s="187"/>
      <c r="E74" s="225"/>
      <c r="F74" s="226"/>
      <c r="G74" s="226"/>
    </row>
    <row r="75" spans="1:7" s="150" customFormat="1">
      <c r="A75" s="149"/>
      <c r="C75" s="186"/>
      <c r="D75" s="187"/>
      <c r="E75" s="225"/>
      <c r="F75" s="226"/>
      <c r="G75" s="226"/>
    </row>
    <row r="76" spans="1:7" s="150" customFormat="1">
      <c r="A76" s="149"/>
      <c r="C76" s="186"/>
      <c r="D76" s="187"/>
      <c r="E76" s="225"/>
      <c r="F76" s="226"/>
      <c r="G76" s="226"/>
    </row>
    <row r="77" spans="1:7" s="150" customFormat="1">
      <c r="A77" s="149"/>
      <c r="C77" s="186"/>
      <c r="D77" s="187"/>
      <c r="E77" s="225"/>
      <c r="F77" s="226"/>
      <c r="G77" s="226"/>
    </row>
    <row r="78" spans="1:7" s="150" customFormat="1">
      <c r="A78" s="149"/>
      <c r="C78" s="186"/>
      <c r="D78" s="187"/>
      <c r="E78" s="225"/>
      <c r="F78" s="226"/>
      <c r="G78" s="226"/>
    </row>
    <row r="79" spans="1:7" s="150" customFormat="1">
      <c r="A79" s="149"/>
      <c r="C79" s="186"/>
      <c r="D79" s="187"/>
      <c r="E79" s="225"/>
      <c r="F79" s="226"/>
      <c r="G79" s="226"/>
    </row>
    <row r="80" spans="1:7" s="150" customFormat="1">
      <c r="A80" s="149"/>
      <c r="C80" s="186"/>
      <c r="D80" s="187"/>
      <c r="E80" s="225"/>
      <c r="F80" s="226"/>
      <c r="G80" s="226"/>
    </row>
    <row r="81" spans="1:24" s="72" customFormat="1">
      <c r="A81" s="149"/>
      <c r="B81" s="150"/>
      <c r="C81" s="190"/>
      <c r="D81" s="69"/>
      <c r="E81" s="73"/>
      <c r="F81" s="151"/>
      <c r="G81" s="151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</row>
    <row r="82" spans="1:24" s="72" customFormat="1">
      <c r="A82" s="149"/>
      <c r="B82" s="150"/>
      <c r="C82" s="190"/>
      <c r="D82" s="69"/>
      <c r="E82" s="73"/>
      <c r="F82" s="151"/>
      <c r="G82" s="151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</row>
    <row r="83" spans="1:24" s="72" customFormat="1">
      <c r="A83" s="149"/>
      <c r="B83" s="150"/>
      <c r="C83" s="190"/>
      <c r="D83" s="69"/>
      <c r="E83" s="73"/>
      <c r="F83" s="151"/>
      <c r="G83" s="151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</row>
    <row r="84" spans="1:24" s="72" customFormat="1">
      <c r="A84" s="149"/>
      <c r="B84" s="150"/>
      <c r="C84" s="190"/>
      <c r="D84" s="69"/>
      <c r="E84" s="73"/>
      <c r="F84" s="151"/>
      <c r="G84" s="151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</row>
    <row r="85" spans="1:24" s="72" customFormat="1">
      <c r="A85" s="149"/>
      <c r="B85" s="150"/>
      <c r="C85" s="190"/>
      <c r="D85" s="69"/>
      <c r="E85" s="73"/>
      <c r="F85" s="151"/>
      <c r="G85" s="151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</row>
    <row r="86" spans="1:24" s="72" customFormat="1">
      <c r="A86" s="149"/>
      <c r="B86" s="150"/>
      <c r="C86" s="190"/>
      <c r="D86" s="69"/>
      <c r="E86" s="73"/>
      <c r="F86" s="151"/>
      <c r="G86" s="151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</row>
    <row r="87" spans="1:24" s="72" customFormat="1">
      <c r="A87" s="149"/>
      <c r="B87" s="150"/>
      <c r="C87" s="190"/>
      <c r="D87" s="69"/>
      <c r="E87" s="73"/>
      <c r="F87" s="151"/>
      <c r="G87" s="151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</row>
    <row r="88" spans="1:24" s="72" customFormat="1">
      <c r="A88" s="149"/>
      <c r="B88" s="150"/>
      <c r="C88" s="190"/>
      <c r="D88" s="69"/>
      <c r="E88" s="73"/>
      <c r="F88" s="151"/>
      <c r="G88" s="151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</row>
    <row r="89" spans="1:24" s="72" customFormat="1">
      <c r="A89" s="149"/>
      <c r="B89" s="150"/>
      <c r="C89" s="190"/>
      <c r="D89" s="69"/>
      <c r="E89" s="73"/>
      <c r="F89" s="151"/>
      <c r="G89" s="151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</row>
    <row r="90" spans="1:24" s="72" customFormat="1">
      <c r="A90" s="149"/>
      <c r="B90" s="150"/>
      <c r="C90" s="190"/>
      <c r="D90" s="69"/>
      <c r="E90" s="73"/>
      <c r="F90" s="151"/>
      <c r="G90" s="151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</row>
    <row r="91" spans="1:24" s="72" customFormat="1">
      <c r="A91" s="149"/>
      <c r="B91" s="150"/>
      <c r="C91" s="190"/>
      <c r="D91" s="69"/>
      <c r="E91" s="73"/>
      <c r="F91" s="151"/>
      <c r="G91" s="151"/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</row>
    <row r="92" spans="1:24" s="72" customFormat="1">
      <c r="A92" s="149"/>
      <c r="B92" s="150"/>
      <c r="C92" s="190"/>
      <c r="D92" s="69"/>
      <c r="E92" s="73"/>
      <c r="F92" s="151"/>
      <c r="G92" s="151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</row>
    <row r="93" spans="1:24" s="72" customFormat="1">
      <c r="A93" s="149"/>
      <c r="B93" s="150"/>
      <c r="C93" s="190"/>
      <c r="D93" s="69"/>
      <c r="E93" s="73"/>
      <c r="F93" s="151"/>
      <c r="G93" s="151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</row>
    <row r="94" spans="1:24" s="72" customFormat="1">
      <c r="A94" s="149"/>
      <c r="B94" s="150"/>
      <c r="C94" s="190"/>
      <c r="D94" s="69"/>
      <c r="E94" s="73"/>
      <c r="F94" s="151"/>
      <c r="G94" s="151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</row>
    <row r="95" spans="1:24" s="72" customFormat="1">
      <c r="A95" s="149"/>
      <c r="B95" s="150"/>
      <c r="C95" s="190"/>
      <c r="D95" s="69"/>
      <c r="E95" s="73"/>
      <c r="F95" s="151"/>
      <c r="G95" s="151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</row>
    <row r="96" spans="1:24" s="72" customFormat="1">
      <c r="A96" s="149"/>
      <c r="B96" s="150"/>
      <c r="C96" s="190"/>
      <c r="D96" s="69"/>
      <c r="E96" s="73"/>
      <c r="F96" s="151"/>
      <c r="G96" s="151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</row>
    <row r="97" spans="1:24" s="72" customFormat="1">
      <c r="A97" s="149"/>
      <c r="B97" s="150"/>
      <c r="C97" s="190"/>
      <c r="D97" s="69"/>
      <c r="E97" s="73"/>
      <c r="F97" s="151"/>
      <c r="G97" s="151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</row>
    <row r="98" spans="1:24" s="72" customFormat="1">
      <c r="A98" s="149"/>
      <c r="B98" s="150"/>
      <c r="C98" s="190"/>
      <c r="D98" s="69"/>
      <c r="E98" s="73"/>
      <c r="F98" s="151"/>
      <c r="G98" s="151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</row>
    <row r="99" spans="1:24" s="72" customFormat="1">
      <c r="A99" s="149"/>
      <c r="B99" s="150"/>
      <c r="C99" s="190"/>
      <c r="D99" s="69"/>
      <c r="E99" s="73"/>
      <c r="F99" s="151"/>
      <c r="G99" s="151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</row>
    <row r="101" spans="1:24" s="150" customFormat="1">
      <c r="A101" s="149"/>
      <c r="C101" s="186"/>
      <c r="D101" s="187"/>
      <c r="E101" s="225"/>
      <c r="F101" s="226"/>
      <c r="G101" s="226"/>
    </row>
    <row r="102" spans="1:24" s="150" customFormat="1">
      <c r="A102" s="149"/>
      <c r="C102" s="186"/>
      <c r="D102" s="187"/>
      <c r="E102" s="225"/>
      <c r="F102" s="226"/>
      <c r="G102" s="226"/>
    </row>
    <row r="103" spans="1:24" s="150" customFormat="1">
      <c r="A103" s="149"/>
      <c r="C103" s="186"/>
      <c r="D103" s="187"/>
      <c r="E103" s="225"/>
      <c r="F103" s="226"/>
      <c r="G103" s="226"/>
    </row>
    <row r="104" spans="1:24" s="150" customFormat="1">
      <c r="A104" s="149"/>
      <c r="C104" s="186"/>
      <c r="D104" s="187"/>
      <c r="E104" s="225"/>
      <c r="F104" s="226"/>
      <c r="G104" s="226"/>
    </row>
    <row r="105" spans="1:24" s="150" customFormat="1">
      <c r="A105" s="149"/>
      <c r="C105" s="186"/>
      <c r="D105" s="187"/>
      <c r="E105" s="225"/>
      <c r="F105" s="226"/>
      <c r="G105" s="226"/>
    </row>
    <row r="106" spans="1:24" s="150" customFormat="1">
      <c r="A106" s="149"/>
      <c r="C106" s="186"/>
      <c r="D106" s="187"/>
      <c r="E106" s="225"/>
      <c r="F106" s="226"/>
      <c r="G106" s="226"/>
    </row>
    <row r="107" spans="1:24" s="150" customFormat="1">
      <c r="A107" s="149"/>
      <c r="C107" s="186"/>
      <c r="D107" s="187"/>
      <c r="E107" s="225"/>
      <c r="F107" s="226"/>
      <c r="G107" s="226"/>
    </row>
    <row r="108" spans="1:24" s="72" customFormat="1">
      <c r="A108" s="149"/>
      <c r="B108" s="150"/>
      <c r="C108" s="190"/>
      <c r="D108" s="69"/>
      <c r="E108" s="73"/>
      <c r="F108" s="151"/>
      <c r="G108" s="151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</row>
    <row r="109" spans="1:24" s="150" customFormat="1">
      <c r="A109" s="149"/>
      <c r="C109" s="190"/>
      <c r="D109" s="69"/>
      <c r="E109" s="73"/>
      <c r="F109" s="151"/>
      <c r="G109" s="151"/>
    </row>
    <row r="110" spans="1:24" s="150" customFormat="1">
      <c r="A110" s="149"/>
      <c r="C110" s="190"/>
      <c r="D110" s="69"/>
      <c r="E110" s="73"/>
      <c r="F110" s="151"/>
      <c r="G110" s="151"/>
    </row>
    <row r="111" spans="1:24" s="150" customFormat="1">
      <c r="A111" s="149"/>
      <c r="C111" s="190"/>
      <c r="D111" s="69"/>
      <c r="E111" s="73"/>
      <c r="F111" s="151"/>
      <c r="G111" s="151"/>
    </row>
    <row r="112" spans="1:24" s="150" customFormat="1">
      <c r="A112" s="149"/>
      <c r="C112" s="190"/>
      <c r="D112" s="69"/>
      <c r="E112" s="73"/>
      <c r="F112" s="151"/>
      <c r="G112" s="151"/>
      <c r="J112" s="192"/>
      <c r="M112" s="192"/>
      <c r="O112" s="192"/>
      <c r="P112" s="192"/>
    </row>
    <row r="113" spans="1:16" s="150" customFormat="1">
      <c r="A113" s="149"/>
      <c r="C113" s="190"/>
      <c r="D113" s="69"/>
      <c r="E113" s="73"/>
      <c r="F113" s="151"/>
      <c r="G113" s="151"/>
      <c r="J113" s="192"/>
      <c r="M113" s="192"/>
      <c r="O113" s="192"/>
      <c r="P113" s="192"/>
    </row>
    <row r="114" spans="1:16" s="150" customFormat="1">
      <c r="A114" s="149"/>
      <c r="C114" s="190"/>
      <c r="D114" s="69"/>
      <c r="E114" s="73"/>
      <c r="F114" s="151"/>
      <c r="G114" s="151"/>
      <c r="J114" s="192"/>
      <c r="M114" s="192"/>
      <c r="O114" s="192"/>
      <c r="P114" s="192"/>
    </row>
    <row r="115" spans="1:16" s="150" customFormat="1">
      <c r="A115" s="149"/>
      <c r="C115" s="190"/>
      <c r="D115" s="69"/>
      <c r="E115" s="73"/>
      <c r="F115" s="151"/>
      <c r="G115" s="151"/>
      <c r="J115" s="192"/>
      <c r="M115" s="192"/>
      <c r="O115" s="192"/>
      <c r="P115" s="192"/>
    </row>
    <row r="116" spans="1:16" s="150" customFormat="1">
      <c r="A116" s="149"/>
      <c r="C116" s="190"/>
      <c r="D116" s="69"/>
      <c r="E116" s="73"/>
      <c r="F116" s="151"/>
      <c r="G116" s="151"/>
      <c r="J116" s="192"/>
      <c r="M116" s="192"/>
      <c r="O116" s="192"/>
      <c r="P116" s="192"/>
    </row>
    <row r="117" spans="1:16" s="150" customFormat="1">
      <c r="A117" s="149"/>
      <c r="C117" s="190"/>
      <c r="D117" s="69"/>
      <c r="E117" s="73"/>
      <c r="F117" s="151"/>
      <c r="G117" s="151"/>
      <c r="J117" s="192"/>
      <c r="M117" s="192"/>
      <c r="O117" s="192"/>
      <c r="P117" s="192"/>
    </row>
    <row r="119" spans="1:16" s="150" customFormat="1">
      <c r="A119" s="149"/>
      <c r="C119" s="186"/>
      <c r="D119" s="187"/>
      <c r="E119" s="225"/>
      <c r="F119" s="226"/>
      <c r="G119" s="226"/>
    </row>
    <row r="120" spans="1:16" s="150" customFormat="1">
      <c r="A120" s="149"/>
      <c r="C120" s="186"/>
      <c r="D120" s="187"/>
      <c r="E120" s="225"/>
      <c r="F120" s="226"/>
      <c r="G120" s="226"/>
    </row>
    <row r="121" spans="1:16" s="150" customFormat="1">
      <c r="A121" s="149"/>
      <c r="C121" s="186"/>
      <c r="D121" s="187"/>
      <c r="E121" s="225"/>
      <c r="F121" s="226"/>
      <c r="G121" s="226"/>
    </row>
    <row r="122" spans="1:16" s="150" customFormat="1">
      <c r="A122" s="149"/>
      <c r="C122" s="186"/>
      <c r="D122" s="187"/>
      <c r="E122" s="225"/>
      <c r="F122" s="226"/>
      <c r="G122" s="226"/>
    </row>
    <row r="123" spans="1:16" s="150" customFormat="1">
      <c r="A123" s="149"/>
      <c r="C123" s="186"/>
      <c r="D123" s="187"/>
      <c r="E123" s="225"/>
      <c r="F123" s="226"/>
      <c r="G123" s="226"/>
    </row>
    <row r="125" spans="1:16" s="150" customFormat="1">
      <c r="A125" s="149"/>
      <c r="C125" s="186"/>
      <c r="D125" s="187"/>
      <c r="E125" s="225"/>
      <c r="F125" s="226"/>
      <c r="G125" s="226"/>
    </row>
    <row r="126" spans="1:16" s="150" customFormat="1">
      <c r="A126" s="51"/>
      <c r="C126" s="186"/>
      <c r="D126" s="187"/>
      <c r="E126" s="225"/>
      <c r="F126" s="226"/>
      <c r="G126" s="226"/>
    </row>
    <row r="130" spans="1:7">
      <c r="A130" s="156"/>
      <c r="B130" s="214"/>
      <c r="C130" s="215"/>
      <c r="D130" s="216"/>
      <c r="E130" s="229"/>
      <c r="F130" s="230"/>
      <c r="G130" s="230"/>
    </row>
    <row r="134" spans="1:7" s="150" customFormat="1">
      <c r="A134" s="149"/>
      <c r="C134" s="186"/>
      <c r="D134" s="187"/>
      <c r="E134" s="225"/>
      <c r="F134" s="226"/>
      <c r="G134" s="226"/>
    </row>
    <row r="136" spans="1:7" s="150" customFormat="1">
      <c r="A136" s="149"/>
      <c r="C136" s="186"/>
      <c r="D136" s="187"/>
      <c r="E136" s="225"/>
      <c r="F136" s="226"/>
      <c r="G136" s="226"/>
    </row>
    <row r="139" spans="1:7" s="150" customFormat="1">
      <c r="A139" s="156"/>
      <c r="B139" s="214"/>
      <c r="C139" s="215"/>
      <c r="D139" s="216"/>
      <c r="E139" s="229"/>
      <c r="F139" s="230"/>
      <c r="G139" s="230"/>
    </row>
    <row r="65484" spans="1:7" s="150" customFormat="1">
      <c r="A65484" s="149"/>
      <c r="C65484" s="186"/>
      <c r="D65484" s="187"/>
      <c r="E65484" s="225"/>
      <c r="F65484" s="226"/>
      <c r="G65484" s="226"/>
    </row>
  </sheetData>
  <pageMargins left="0.98425196850393704" right="0.39370078740157483" top="0.59055118110236227" bottom="0.59055118110236227" header="0.19685039370078741" footer="0.19685039370078741"/>
  <pageSetup paperSize="9" orientation="portrait" r:id="rId1"/>
  <headerFooter alignWithMargins="0">
    <oddHeader>&amp;R             PINSS d.o.o. Nova Gorica</oddHeader>
    <oddFooter>&amp;L             &amp;F&amp;RStran &amp;P (&amp;N)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80"/>
  <sheetViews>
    <sheetView zoomScale="120" zoomScaleNormal="120" workbookViewId="0">
      <pane ySplit="1" topLeftCell="A23" activePane="bottomLeft" state="frozenSplit"/>
      <selection activeCell="H9" sqref="H9"/>
      <selection pane="bottomLeft" activeCell="H9" sqref="H9"/>
    </sheetView>
  </sheetViews>
  <sheetFormatPr defaultRowHeight="12.75"/>
  <cols>
    <col min="1" max="1" width="5.7109375" style="149" customWidth="1"/>
    <col min="2" max="2" width="5.7109375" style="150" customWidth="1"/>
    <col min="3" max="3" width="50.7109375" style="186" customWidth="1"/>
    <col min="4" max="4" width="6.7109375" style="187" customWidth="1"/>
    <col min="5" max="5" width="7.7109375" style="188" customWidth="1"/>
    <col min="6" max="7" width="10.7109375" style="189" customWidth="1"/>
    <col min="8" max="10" width="9.28515625" style="150" customWidth="1"/>
    <col min="11" max="24" width="9.140625" style="150"/>
    <col min="25" max="16384" width="9.140625" style="51"/>
  </cols>
  <sheetData>
    <row r="1" spans="1:29" s="150" customFormat="1" ht="15">
      <c r="A1" s="175" t="s">
        <v>191</v>
      </c>
      <c r="B1" s="175"/>
      <c r="C1" s="176" t="s">
        <v>237</v>
      </c>
      <c r="D1" s="177"/>
      <c r="E1" s="178"/>
      <c r="F1" s="179"/>
      <c r="G1" s="179">
        <f>G99</f>
        <v>0</v>
      </c>
    </row>
    <row r="3" spans="1:29" s="150" customFormat="1">
      <c r="A3" s="180" t="s">
        <v>17</v>
      </c>
      <c r="B3" s="181"/>
      <c r="C3" s="182" t="s">
        <v>18</v>
      </c>
      <c r="D3" s="183" t="s">
        <v>19</v>
      </c>
      <c r="E3" s="184" t="s">
        <v>20</v>
      </c>
      <c r="F3" s="185" t="s">
        <v>21</v>
      </c>
      <c r="G3" s="185" t="s">
        <v>22</v>
      </c>
    </row>
    <row r="4" spans="1:29" s="150" customFormat="1">
      <c r="A4" s="149"/>
      <c r="C4" s="186"/>
      <c r="D4" s="187"/>
      <c r="E4" s="188"/>
      <c r="F4" s="189"/>
      <c r="G4" s="189" t="str">
        <f>IF(E4&lt;&gt;0,E4*F4," ")</f>
        <v xml:space="preserve"> </v>
      </c>
      <c r="Y4" s="51"/>
      <c r="Z4" s="51"/>
      <c r="AA4" s="51"/>
      <c r="AB4" s="51"/>
      <c r="AC4" s="51"/>
    </row>
    <row r="5" spans="1:29" s="76" customFormat="1">
      <c r="A5" s="149">
        <f>1+COUNT(A$2:A4)</f>
        <v>1</v>
      </c>
      <c r="B5" s="198"/>
      <c r="C5" s="76" t="s">
        <v>216</v>
      </c>
      <c r="D5" s="77"/>
      <c r="E5" s="78"/>
      <c r="F5" s="199"/>
      <c r="G5" s="199" t="str">
        <f t="shared" ref="G5:G12" si="0">IF(E5&lt;&gt;0,E5*F5," ")</f>
        <v xml:space="preserve"> 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</row>
    <row r="6" spans="1:29" s="76" customFormat="1" ht="25.5">
      <c r="A6" s="193"/>
      <c r="B6" s="198"/>
      <c r="C6" s="76" t="s">
        <v>217</v>
      </c>
      <c r="D6" s="77"/>
      <c r="E6" s="78"/>
      <c r="F6" s="199"/>
      <c r="G6" s="199" t="str">
        <f t="shared" si="0"/>
        <v xml:space="preserve"> </v>
      </c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9" s="76" customFormat="1">
      <c r="A7" s="193"/>
      <c r="B7" s="198" t="s">
        <v>31</v>
      </c>
      <c r="C7" s="76" t="s">
        <v>82</v>
      </c>
      <c r="D7" s="77"/>
      <c r="E7" s="78"/>
      <c r="F7" s="199"/>
      <c r="G7" s="199" t="str">
        <f t="shared" si="0"/>
        <v xml:space="preserve"> </v>
      </c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</row>
    <row r="8" spans="1:29" s="72" customFormat="1">
      <c r="A8" s="149"/>
      <c r="B8" s="150" t="s">
        <v>30</v>
      </c>
      <c r="C8" s="190" t="s">
        <v>218</v>
      </c>
      <c r="D8" s="74"/>
      <c r="E8" s="75"/>
      <c r="F8" s="191"/>
      <c r="G8" s="191" t="str">
        <f t="shared" si="0"/>
        <v xml:space="preserve"> </v>
      </c>
      <c r="H8" s="150"/>
      <c r="I8" s="150"/>
    </row>
    <row r="9" spans="1:29" s="72" customFormat="1">
      <c r="A9" s="149"/>
      <c r="B9" s="150"/>
      <c r="C9" s="190" t="s">
        <v>219</v>
      </c>
      <c r="D9" s="74"/>
      <c r="E9" s="75"/>
      <c r="F9" s="191"/>
      <c r="G9" s="191" t="str">
        <f t="shared" si="0"/>
        <v xml:space="preserve"> </v>
      </c>
      <c r="H9" s="150"/>
      <c r="I9" s="150"/>
    </row>
    <row r="10" spans="1:29" s="72" customFormat="1">
      <c r="A10" s="149"/>
      <c r="B10" s="150"/>
      <c r="C10" s="190" t="s">
        <v>215</v>
      </c>
      <c r="D10" s="74"/>
      <c r="E10" s="75"/>
      <c r="F10" s="191"/>
      <c r="G10" s="191" t="str">
        <f t="shared" si="0"/>
        <v xml:space="preserve"> </v>
      </c>
      <c r="H10" s="150"/>
      <c r="I10" s="150"/>
    </row>
    <row r="11" spans="1:29" s="72" customFormat="1">
      <c r="A11" s="149"/>
      <c r="B11" s="150"/>
      <c r="C11" s="190" t="s">
        <v>220</v>
      </c>
      <c r="D11" s="74"/>
      <c r="E11" s="75"/>
      <c r="F11" s="191"/>
      <c r="G11" s="191" t="str">
        <f t="shared" si="0"/>
        <v xml:space="preserve"> </v>
      </c>
      <c r="H11" s="150"/>
      <c r="I11" s="150"/>
    </row>
    <row r="12" spans="1:29" s="72" customFormat="1">
      <c r="A12" s="149"/>
      <c r="B12" s="150"/>
      <c r="C12" s="190" t="s">
        <v>28</v>
      </c>
      <c r="D12" s="74" t="s">
        <v>23</v>
      </c>
      <c r="E12" s="75">
        <v>1</v>
      </c>
      <c r="F12" s="191"/>
      <c r="G12" s="191">
        <f t="shared" si="0"/>
        <v>0</v>
      </c>
      <c r="H12" s="150"/>
      <c r="I12" s="150"/>
    </row>
    <row r="13" spans="1:29" s="105" customFormat="1">
      <c r="A13" s="196"/>
      <c r="B13" s="196"/>
      <c r="C13" s="102"/>
      <c r="D13" s="103"/>
      <c r="E13" s="200"/>
      <c r="F13" s="195"/>
      <c r="G13" s="197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</row>
    <row r="14" spans="1:29" s="72" customFormat="1">
      <c r="A14" s="149">
        <f>1+COUNT(A$2:A13)</f>
        <v>2</v>
      </c>
      <c r="B14" s="150"/>
      <c r="C14" s="72" t="s">
        <v>108</v>
      </c>
      <c r="D14" s="69"/>
      <c r="E14" s="73"/>
      <c r="F14" s="151"/>
      <c r="G14" s="151" t="str">
        <f t="shared" ref="G14:G25" si="1">IF(E14&lt;&gt;0,E14*F14," ")</f>
        <v xml:space="preserve"> </v>
      </c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</row>
    <row r="15" spans="1:29" s="72" customFormat="1" ht="25.5">
      <c r="A15" s="149"/>
      <c r="B15" s="150"/>
      <c r="C15" s="72" t="s">
        <v>221</v>
      </c>
      <c r="D15" s="69"/>
      <c r="E15" s="73"/>
      <c r="F15" s="151"/>
      <c r="G15" s="151" t="str">
        <f t="shared" si="1"/>
        <v xml:space="preserve"> </v>
      </c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</row>
    <row r="16" spans="1:29" s="72" customFormat="1">
      <c r="A16" s="149"/>
      <c r="B16" s="150"/>
      <c r="C16" s="72" t="s">
        <v>28</v>
      </c>
      <c r="D16" s="69"/>
      <c r="E16" s="73"/>
      <c r="F16" s="151"/>
      <c r="G16" s="151" t="str">
        <f t="shared" si="1"/>
        <v xml:space="preserve"> </v>
      </c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</row>
    <row r="17" spans="1:24" s="72" customFormat="1">
      <c r="A17" s="149"/>
      <c r="B17" s="150" t="s">
        <v>29</v>
      </c>
      <c r="D17" s="69"/>
      <c r="E17" s="73"/>
      <c r="F17" s="151"/>
      <c r="G17" s="151" t="str">
        <f t="shared" si="1"/>
        <v xml:space="preserve"> </v>
      </c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</row>
    <row r="18" spans="1:24" s="72" customFormat="1">
      <c r="A18" s="149"/>
      <c r="B18" s="150" t="s">
        <v>37</v>
      </c>
      <c r="C18" s="72" t="s">
        <v>222</v>
      </c>
      <c r="D18" s="69" t="s">
        <v>23</v>
      </c>
      <c r="E18" s="73">
        <v>12</v>
      </c>
      <c r="F18" s="151"/>
      <c r="G18" s="151">
        <f t="shared" si="1"/>
        <v>0</v>
      </c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</row>
    <row r="19" spans="1:24" s="72" customFormat="1">
      <c r="A19" s="149"/>
      <c r="B19" s="150" t="s">
        <v>37</v>
      </c>
      <c r="C19" s="72" t="s">
        <v>107</v>
      </c>
      <c r="D19" s="69" t="s">
        <v>23</v>
      </c>
      <c r="E19" s="73">
        <v>8</v>
      </c>
      <c r="F19" s="151"/>
      <c r="G19" s="151">
        <f>IF(E19&lt;&gt;0,E19*F19," ")</f>
        <v>0</v>
      </c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</row>
    <row r="20" spans="1:24" s="72" customFormat="1">
      <c r="A20" s="149"/>
      <c r="B20" s="150" t="s">
        <v>37</v>
      </c>
      <c r="C20" s="72" t="s">
        <v>312</v>
      </c>
      <c r="D20" s="69" t="s">
        <v>23</v>
      </c>
      <c r="E20" s="73">
        <v>2</v>
      </c>
      <c r="F20" s="151"/>
      <c r="G20" s="151">
        <f>IF(E20&lt;&gt;0,E20*F20," ")</f>
        <v>0</v>
      </c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</row>
    <row r="21" spans="1:24" s="150" customFormat="1">
      <c r="A21" s="149"/>
      <c r="C21" s="72"/>
      <c r="D21" s="69"/>
      <c r="E21" s="73"/>
      <c r="F21" s="151"/>
      <c r="G21" s="151" t="str">
        <f t="shared" si="1"/>
        <v xml:space="preserve"> </v>
      </c>
    </row>
    <row r="22" spans="1:24" s="150" customFormat="1">
      <c r="A22" s="149">
        <f>1+COUNT(A$2:A21)</f>
        <v>3</v>
      </c>
      <c r="C22" s="72" t="s">
        <v>223</v>
      </c>
      <c r="D22" s="69"/>
      <c r="E22" s="73"/>
      <c r="F22" s="151"/>
      <c r="G22" s="151" t="str">
        <f t="shared" si="1"/>
        <v xml:space="preserve"> </v>
      </c>
    </row>
    <row r="23" spans="1:24" s="150" customFormat="1" ht="38.25">
      <c r="A23" s="149"/>
      <c r="C23" s="72" t="s">
        <v>32</v>
      </c>
      <c r="D23" s="69"/>
      <c r="E23" s="73"/>
      <c r="F23" s="151"/>
      <c r="G23" s="151" t="str">
        <f t="shared" si="1"/>
        <v xml:space="preserve"> </v>
      </c>
    </row>
    <row r="24" spans="1:24" s="150" customFormat="1">
      <c r="A24" s="149"/>
      <c r="C24" s="72" t="s">
        <v>28</v>
      </c>
      <c r="D24" s="69"/>
      <c r="E24" s="73"/>
      <c r="F24" s="151"/>
      <c r="G24" s="151" t="str">
        <f t="shared" si="1"/>
        <v xml:space="preserve"> </v>
      </c>
    </row>
    <row r="25" spans="1:24" s="150" customFormat="1">
      <c r="A25" s="149"/>
      <c r="B25" s="150" t="s">
        <v>31</v>
      </c>
      <c r="C25" s="72"/>
      <c r="D25" s="69"/>
      <c r="E25" s="73"/>
      <c r="F25" s="151"/>
      <c r="G25" s="151" t="str">
        <f t="shared" si="1"/>
        <v xml:space="preserve"> </v>
      </c>
    </row>
    <row r="26" spans="1:24" s="150" customFormat="1">
      <c r="A26" s="149"/>
      <c r="B26" s="150" t="s">
        <v>30</v>
      </c>
      <c r="C26" s="72" t="s">
        <v>33</v>
      </c>
      <c r="D26" s="69" t="s">
        <v>23</v>
      </c>
      <c r="E26" s="73">
        <v>2</v>
      </c>
      <c r="F26" s="151"/>
      <c r="G26" s="151">
        <f>IF(E26&lt;&gt;0,E26*F26," ")</f>
        <v>0</v>
      </c>
    </row>
    <row r="27" spans="1:24" s="150" customFormat="1">
      <c r="A27" s="149"/>
      <c r="C27" s="72"/>
      <c r="D27" s="69"/>
      <c r="E27" s="73"/>
      <c r="F27" s="151"/>
      <c r="G27" s="151" t="str">
        <f t="shared" ref="G27:G32" si="2">IF(E27&lt;&gt;0,E27*F27," ")</f>
        <v xml:space="preserve"> </v>
      </c>
    </row>
    <row r="28" spans="1:24" s="150" customFormat="1">
      <c r="A28" s="149">
        <f>1+COUNT(A$2:A27)</f>
        <v>4</v>
      </c>
      <c r="C28" s="72" t="s">
        <v>224</v>
      </c>
      <c r="D28" s="69"/>
      <c r="E28" s="73"/>
      <c r="F28" s="151"/>
      <c r="G28" s="151" t="str">
        <f t="shared" si="2"/>
        <v xml:space="preserve"> </v>
      </c>
    </row>
    <row r="29" spans="1:24" s="150" customFormat="1">
      <c r="A29" s="149"/>
      <c r="C29" s="72" t="s">
        <v>225</v>
      </c>
      <c r="D29" s="69"/>
      <c r="E29" s="73"/>
      <c r="F29" s="151"/>
      <c r="G29" s="151" t="str">
        <f t="shared" si="2"/>
        <v xml:space="preserve"> </v>
      </c>
    </row>
    <row r="30" spans="1:24" s="150" customFormat="1">
      <c r="A30" s="149"/>
      <c r="B30" s="150" t="s">
        <v>30</v>
      </c>
      <c r="C30" s="72"/>
      <c r="D30" s="69"/>
      <c r="E30" s="73"/>
      <c r="F30" s="151"/>
      <c r="G30" s="151" t="str">
        <f t="shared" si="2"/>
        <v xml:space="preserve"> </v>
      </c>
    </row>
    <row r="31" spans="1:24" s="150" customFormat="1">
      <c r="A31" s="149"/>
      <c r="C31" s="72" t="s">
        <v>226</v>
      </c>
      <c r="D31" s="69"/>
      <c r="E31" s="73"/>
      <c r="F31" s="151"/>
      <c r="G31" s="151" t="str">
        <f t="shared" si="2"/>
        <v xml:space="preserve"> </v>
      </c>
    </row>
    <row r="32" spans="1:24" s="150" customFormat="1">
      <c r="A32" s="149"/>
      <c r="C32" s="72" t="s">
        <v>28</v>
      </c>
      <c r="D32" s="69" t="s">
        <v>23</v>
      </c>
      <c r="E32" s="73">
        <v>4</v>
      </c>
      <c r="F32" s="151"/>
      <c r="G32" s="151">
        <f t="shared" si="2"/>
        <v>0</v>
      </c>
    </row>
    <row r="33" spans="1:26" s="72" customFormat="1">
      <c r="A33" s="201"/>
      <c r="B33" s="202"/>
      <c r="D33" s="69"/>
      <c r="E33" s="73"/>
      <c r="F33" s="203"/>
      <c r="G33" s="203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</row>
    <row r="34" spans="1:26" s="72" customFormat="1">
      <c r="A34" s="149">
        <f>1+COUNT(A$2:A33)</f>
        <v>5</v>
      </c>
      <c r="B34" s="35"/>
      <c r="C34" s="72" t="s">
        <v>109</v>
      </c>
      <c r="D34" s="69"/>
      <c r="E34" s="73"/>
      <c r="F34" s="36"/>
      <c r="G34" s="36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 s="72" customFormat="1" ht="51">
      <c r="A35" s="34"/>
      <c r="B35" s="35"/>
      <c r="C35" s="72" t="s">
        <v>227</v>
      </c>
      <c r="D35" s="69"/>
      <c r="E35" s="73"/>
      <c r="F35" s="36"/>
      <c r="G35" s="36" t="str">
        <f>IF(E35&lt;&gt;0,E35*F35," ")</f>
        <v xml:space="preserve"> </v>
      </c>
      <c r="H35" s="204"/>
      <c r="I35" s="204"/>
      <c r="J35" s="204"/>
      <c r="K35" s="204"/>
      <c r="L35" s="204"/>
      <c r="M35" s="204"/>
      <c r="N35" s="35"/>
      <c r="O35" s="204"/>
      <c r="P35" s="35"/>
      <c r="Q35" s="204"/>
      <c r="R35" s="204"/>
      <c r="S35" s="204"/>
      <c r="T35" s="35"/>
      <c r="U35" s="35"/>
      <c r="V35" s="35"/>
      <c r="W35" s="35"/>
      <c r="X35" s="35"/>
      <c r="Y35" s="35"/>
      <c r="Z35" s="35"/>
    </row>
    <row r="36" spans="1:26" s="72" customFormat="1">
      <c r="A36" s="34"/>
      <c r="B36" s="35"/>
      <c r="C36" s="72" t="s">
        <v>28</v>
      </c>
      <c r="D36" s="69"/>
      <c r="E36" s="73"/>
      <c r="F36" s="36"/>
      <c r="G36" s="36"/>
      <c r="H36" s="35"/>
      <c r="I36" s="35"/>
      <c r="J36" s="35"/>
      <c r="K36" s="35"/>
      <c r="L36" s="204"/>
      <c r="M36" s="204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s="72" customFormat="1">
      <c r="A37" s="34"/>
      <c r="B37" s="35" t="s">
        <v>30</v>
      </c>
      <c r="C37" s="72" t="s">
        <v>314</v>
      </c>
      <c r="D37" s="69" t="s">
        <v>27</v>
      </c>
      <c r="E37" s="73">
        <v>30</v>
      </c>
      <c r="F37" s="36"/>
      <c r="G37" s="36">
        <f>IF(E37&lt;&gt;0,E37*F37," ")</f>
        <v>0</v>
      </c>
      <c r="H37" s="36"/>
      <c r="I37" s="35"/>
      <c r="J37" s="49"/>
      <c r="K37" s="35"/>
      <c r="L37" s="35"/>
      <c r="M37" s="49"/>
      <c r="N37" s="35"/>
      <c r="O37" s="49"/>
      <c r="P37" s="35"/>
      <c r="Q37" s="49"/>
      <c r="R37" s="49"/>
      <c r="S37" s="49"/>
      <c r="T37" s="35"/>
      <c r="U37" s="35"/>
      <c r="V37" s="35"/>
      <c r="W37" s="35"/>
      <c r="X37" s="35"/>
      <c r="Y37" s="35"/>
      <c r="Z37" s="35"/>
    </row>
    <row r="38" spans="1:26" s="72" customFormat="1">
      <c r="A38" s="34"/>
      <c r="B38" s="35" t="s">
        <v>30</v>
      </c>
      <c r="C38" s="72" t="s">
        <v>315</v>
      </c>
      <c r="D38" s="69" t="s">
        <v>27</v>
      </c>
      <c r="E38" s="73">
        <v>15</v>
      </c>
      <c r="F38" s="36"/>
      <c r="G38" s="36">
        <f>IF(E38&lt;&gt;0,E38*F38," ")</f>
        <v>0</v>
      </c>
      <c r="H38" s="36"/>
      <c r="I38" s="35"/>
      <c r="J38" s="49"/>
      <c r="K38" s="35"/>
      <c r="L38" s="35"/>
      <c r="M38" s="49"/>
      <c r="N38" s="35"/>
      <c r="O38" s="49"/>
      <c r="P38" s="35"/>
      <c r="Q38" s="49"/>
      <c r="R38" s="49"/>
      <c r="S38" s="49"/>
      <c r="T38" s="35"/>
      <c r="U38" s="35"/>
      <c r="V38" s="35"/>
      <c r="W38" s="35"/>
      <c r="X38" s="35"/>
      <c r="Y38" s="35"/>
      <c r="Z38" s="35"/>
    </row>
    <row r="39" spans="1:26" s="72" customFormat="1">
      <c r="A39" s="34"/>
      <c r="B39" s="35" t="s">
        <v>30</v>
      </c>
      <c r="C39" s="72" t="s">
        <v>316</v>
      </c>
      <c r="D39" s="69" t="s">
        <v>27</v>
      </c>
      <c r="E39" s="73">
        <v>55</v>
      </c>
      <c r="F39" s="36"/>
      <c r="G39" s="36">
        <f>IF(E39&lt;&gt;0,E39*F39," ")</f>
        <v>0</v>
      </c>
      <c r="H39" s="36"/>
      <c r="I39" s="35"/>
      <c r="J39" s="49"/>
      <c r="K39" s="35"/>
      <c r="L39" s="35"/>
      <c r="M39" s="49"/>
      <c r="N39" s="35"/>
      <c r="O39" s="49"/>
      <c r="P39" s="35"/>
      <c r="Q39" s="49"/>
      <c r="R39" s="49"/>
      <c r="S39" s="49"/>
      <c r="T39" s="35"/>
      <c r="U39" s="35"/>
      <c r="V39" s="35"/>
      <c r="W39" s="35"/>
      <c r="X39" s="35"/>
      <c r="Y39" s="35"/>
      <c r="Z39" s="35"/>
    </row>
    <row r="40" spans="1:26" customFormat="1">
      <c r="A40" s="9"/>
      <c r="B40" s="4" t="s">
        <v>30</v>
      </c>
      <c r="C40" t="s">
        <v>313</v>
      </c>
      <c r="D40" s="10" t="s">
        <v>27</v>
      </c>
      <c r="E40" s="11">
        <v>25</v>
      </c>
      <c r="F40" s="12"/>
      <c r="G40" s="12">
        <f>IF(E40&lt;&gt;0,E40*F40," ")</f>
        <v>0</v>
      </c>
      <c r="H40" s="12"/>
      <c r="I40" s="4"/>
      <c r="J40" s="22"/>
      <c r="K40" s="4"/>
      <c r="L40" s="4"/>
      <c r="M40" s="22"/>
      <c r="N40" s="4"/>
      <c r="O40" s="22"/>
      <c r="P40" s="4"/>
      <c r="Q40" s="22"/>
      <c r="R40" s="22"/>
      <c r="S40" s="22"/>
      <c r="T40" s="4"/>
      <c r="U40" s="152"/>
      <c r="V40" s="152"/>
      <c r="W40" s="152"/>
      <c r="X40" s="4"/>
      <c r="Y40" s="4"/>
      <c r="Z40" s="4"/>
    </row>
    <row r="41" spans="1:26" s="72" customFormat="1">
      <c r="A41" s="201"/>
      <c r="B41" s="202"/>
      <c r="D41" s="69"/>
      <c r="E41" s="73"/>
      <c r="F41" s="203"/>
      <c r="G41" s="203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</row>
    <row r="42" spans="1:26" customFormat="1">
      <c r="A42" s="149">
        <f>1+COUNT(A$2:A41)</f>
        <v>6</v>
      </c>
      <c r="B42" s="4"/>
      <c r="C42" t="s">
        <v>238</v>
      </c>
      <c r="D42" s="10"/>
      <c r="E42" s="11"/>
      <c r="F42" s="12"/>
      <c r="G42" s="12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6" customFormat="1" ht="63.75">
      <c r="A43" s="9"/>
      <c r="B43" s="4"/>
      <c r="C43" t="s">
        <v>239</v>
      </c>
      <c r="D43" s="10"/>
      <c r="E43" s="11"/>
      <c r="F43" s="12"/>
      <c r="G43" s="12" t="str">
        <f>IF(E43&lt;&gt;0,E43*F43," ")</f>
        <v xml:space="preserve"> </v>
      </c>
      <c r="H43" s="27"/>
      <c r="I43" s="27"/>
      <c r="J43" s="27"/>
      <c r="K43" s="27"/>
      <c r="L43" s="27"/>
      <c r="M43" s="27"/>
      <c r="N43" s="4"/>
      <c r="O43" s="27"/>
      <c r="P43" s="4"/>
      <c r="Q43" s="27"/>
      <c r="R43" s="27"/>
      <c r="S43" s="27"/>
      <c r="T43" s="4"/>
      <c r="U43" s="152"/>
      <c r="V43" s="152"/>
      <c r="W43" s="152"/>
      <c r="X43" s="4"/>
    </row>
    <row r="44" spans="1:26" customFormat="1">
      <c r="A44" s="9"/>
      <c r="B44" s="4"/>
      <c r="C44" t="s">
        <v>28</v>
      </c>
      <c r="D44" s="10"/>
      <c r="E44" s="11"/>
      <c r="F44" s="12"/>
      <c r="G44" s="12"/>
      <c r="H44" s="152"/>
      <c r="I44" s="4"/>
      <c r="J44" s="4"/>
      <c r="K44" s="4"/>
      <c r="L44" s="4"/>
      <c r="M44" s="4"/>
      <c r="N44" s="4"/>
      <c r="O44" s="152"/>
      <c r="P44" s="4"/>
      <c r="Q44" s="152"/>
      <c r="R44" s="152"/>
      <c r="S44" s="152"/>
      <c r="T44" s="4"/>
      <c r="U44" s="152"/>
      <c r="V44" s="152"/>
      <c r="W44" s="152"/>
      <c r="X44" s="4"/>
    </row>
    <row r="45" spans="1:26" customFormat="1">
      <c r="A45" s="9"/>
      <c r="B45" s="4" t="s">
        <v>31</v>
      </c>
      <c r="D45" s="10"/>
      <c r="E45" s="11"/>
      <c r="F45" s="12"/>
      <c r="G45" s="12" t="str">
        <f>IF(E45&lt;&gt;0,E45*F45," ")</f>
        <v xml:space="preserve"> </v>
      </c>
      <c r="H45" s="4"/>
      <c r="I45" s="4"/>
      <c r="J45" s="4"/>
      <c r="K45" s="4"/>
      <c r="L45" s="4"/>
      <c r="M45" s="22"/>
      <c r="N45" s="4"/>
      <c r="O45" s="4"/>
      <c r="P45" s="4"/>
      <c r="Q45" s="4"/>
      <c r="R45" s="4"/>
      <c r="S45" s="22"/>
      <c r="T45" s="4"/>
      <c r="U45" s="152"/>
      <c r="V45" s="152"/>
      <c r="W45" s="152"/>
      <c r="X45" s="4"/>
    </row>
    <row r="46" spans="1:26" customFormat="1">
      <c r="A46" s="9"/>
      <c r="B46" s="4" t="s">
        <v>30</v>
      </c>
      <c r="C46" t="s">
        <v>85</v>
      </c>
      <c r="D46" s="10" t="s">
        <v>27</v>
      </c>
      <c r="E46" s="11">
        <v>55</v>
      </c>
      <c r="F46" s="12"/>
      <c r="G46" s="12">
        <f>IF(E46&lt;&gt;0,E46*F46," ")</f>
        <v>0</v>
      </c>
      <c r="H46" s="4"/>
      <c r="I46" s="4"/>
      <c r="J46" s="22"/>
      <c r="K46" s="4"/>
      <c r="L46" s="4"/>
      <c r="M46" s="22"/>
      <c r="N46" s="4"/>
      <c r="O46" s="22"/>
      <c r="P46" s="4"/>
      <c r="Q46" s="22"/>
      <c r="R46" s="22"/>
      <c r="S46" s="22"/>
      <c r="T46" s="4"/>
      <c r="U46" s="152"/>
      <c r="V46" s="152"/>
      <c r="W46" s="152"/>
      <c r="X46" s="4"/>
    </row>
    <row r="47" spans="1:26" customFormat="1">
      <c r="A47" s="9"/>
      <c r="B47" s="4" t="s">
        <v>30</v>
      </c>
      <c r="C47" t="s">
        <v>86</v>
      </c>
      <c r="D47" s="10" t="s">
        <v>27</v>
      </c>
      <c r="E47" s="11">
        <v>25</v>
      </c>
      <c r="F47" s="12"/>
      <c r="G47" s="12">
        <f>IF(E47&lt;&gt;0,E47*F47," ")</f>
        <v>0</v>
      </c>
      <c r="H47" s="4"/>
      <c r="I47" s="4"/>
      <c r="J47" s="22"/>
      <c r="K47" s="4"/>
      <c r="L47" s="4"/>
      <c r="M47" s="22"/>
      <c r="N47" s="4"/>
      <c r="O47" s="22"/>
      <c r="P47" s="4"/>
      <c r="Q47" s="22"/>
      <c r="R47" s="22"/>
      <c r="S47" s="22"/>
      <c r="T47" s="4"/>
      <c r="U47" s="152"/>
      <c r="V47" s="152"/>
      <c r="W47" s="152"/>
      <c r="X47" s="4"/>
    </row>
    <row r="48" spans="1:26" s="150" customFormat="1">
      <c r="A48" s="149"/>
      <c r="C48" s="65"/>
      <c r="D48" s="69"/>
      <c r="E48" s="80"/>
      <c r="F48" s="199"/>
      <c r="G48" s="199"/>
    </row>
    <row r="49" spans="1:26" customFormat="1">
      <c r="A49" s="149">
        <f>1+COUNT(A$2:A48)</f>
        <v>7</v>
      </c>
      <c r="B49" s="4"/>
      <c r="C49" t="s">
        <v>87</v>
      </c>
      <c r="D49" s="10"/>
      <c r="E49" s="11"/>
      <c r="F49" s="12"/>
      <c r="G49" s="12" t="str">
        <f t="shared" ref="G49:G58" si="3">IF(E49&lt;&gt;0,E49*F49," ")</f>
        <v xml:space="preserve"> 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6" customFormat="1" ht="63.75">
      <c r="A50" s="9"/>
      <c r="B50" s="4"/>
      <c r="C50" t="s">
        <v>88</v>
      </c>
      <c r="D50" s="10"/>
      <c r="E50" s="11"/>
      <c r="F50" s="12"/>
      <c r="G50" s="12" t="str">
        <f t="shared" si="3"/>
        <v xml:space="preserve"> 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6" customFormat="1">
      <c r="A51" s="9"/>
      <c r="B51" s="4"/>
      <c r="C51" t="s">
        <v>26</v>
      </c>
      <c r="D51" s="10"/>
      <c r="E51" s="11"/>
      <c r="F51" s="12"/>
      <c r="G51" s="12" t="str">
        <f t="shared" si="3"/>
        <v xml:space="preserve"> 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6" customFormat="1">
      <c r="A52" s="9"/>
      <c r="B52" s="4" t="s">
        <v>29</v>
      </c>
      <c r="C52" t="s">
        <v>89</v>
      </c>
      <c r="D52" s="10"/>
      <c r="E52" s="11"/>
      <c r="F52" s="12"/>
      <c r="G52" s="12" t="str">
        <f t="shared" si="3"/>
        <v xml:space="preserve"> 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6" customFormat="1">
      <c r="A53" s="9"/>
      <c r="B53" s="4" t="s">
        <v>37</v>
      </c>
      <c r="C53" t="s">
        <v>91</v>
      </c>
      <c r="D53" s="10" t="s">
        <v>27</v>
      </c>
      <c r="E53" s="11">
        <v>55</v>
      </c>
      <c r="F53" s="12"/>
      <c r="G53" s="12">
        <f t="shared" si="3"/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6" customFormat="1">
      <c r="A54" s="9"/>
      <c r="B54" s="4" t="s">
        <v>37</v>
      </c>
      <c r="C54" t="s">
        <v>92</v>
      </c>
      <c r="D54" s="10" t="s">
        <v>27</v>
      </c>
      <c r="E54" s="11">
        <v>25</v>
      </c>
      <c r="F54" s="12"/>
      <c r="G54" s="12">
        <f t="shared" si="3"/>
        <v>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6" customFormat="1">
      <c r="A55" s="9"/>
      <c r="B55" s="4" t="s">
        <v>37</v>
      </c>
      <c r="C55" t="s">
        <v>94</v>
      </c>
      <c r="D55" s="10" t="s">
        <v>27</v>
      </c>
      <c r="E55" s="11">
        <v>30</v>
      </c>
      <c r="F55" s="12"/>
      <c r="G55" s="12">
        <f t="shared" si="3"/>
        <v>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6" customFormat="1">
      <c r="A56" s="9"/>
      <c r="B56" s="4" t="s">
        <v>37</v>
      </c>
      <c r="C56" t="s">
        <v>93</v>
      </c>
      <c r="D56" s="10" t="s">
        <v>27</v>
      </c>
      <c r="E56" s="11">
        <v>15</v>
      </c>
      <c r="F56" s="12"/>
      <c r="G56" s="12">
        <f t="shared" si="3"/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6" customFormat="1">
      <c r="A57" s="9"/>
      <c r="B57" s="4" t="s">
        <v>37</v>
      </c>
      <c r="C57" t="s">
        <v>317</v>
      </c>
      <c r="D57" s="10" t="s">
        <v>27</v>
      </c>
      <c r="E57" s="11">
        <v>55</v>
      </c>
      <c r="F57" s="12"/>
      <c r="G57" s="12">
        <f t="shared" si="3"/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6" customFormat="1">
      <c r="A58" s="9"/>
      <c r="B58" s="4" t="s">
        <v>37</v>
      </c>
      <c r="C58" t="s">
        <v>318</v>
      </c>
      <c r="D58" s="10" t="s">
        <v>27</v>
      </c>
      <c r="E58" s="11">
        <v>25</v>
      </c>
      <c r="F58" s="12"/>
      <c r="G58" s="12">
        <f t="shared" si="3"/>
        <v>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6" s="72" customFormat="1">
      <c r="A59" s="201"/>
      <c r="B59" s="202"/>
      <c r="D59" s="69"/>
      <c r="E59" s="73"/>
      <c r="F59" s="203"/>
      <c r="G59" s="203" t="str">
        <f t="shared" ref="G59:G65" si="4">IF(E59&lt;&gt;0,E59*F59," ")</f>
        <v xml:space="preserve"> </v>
      </c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</row>
    <row r="60" spans="1:26" customFormat="1">
      <c r="A60" s="149">
        <f>1+COUNT(A$2:A59)</f>
        <v>8</v>
      </c>
      <c r="B60" s="4"/>
      <c r="C60" t="s">
        <v>112</v>
      </c>
      <c r="D60" s="10"/>
      <c r="E60" s="11"/>
      <c r="F60" s="12"/>
      <c r="G60" s="12" t="str">
        <f t="shared" si="4"/>
        <v xml:space="preserve"> 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6" customFormat="1" ht="51">
      <c r="A61" s="9"/>
      <c r="B61" s="4"/>
      <c r="C61" t="s">
        <v>115</v>
      </c>
      <c r="D61" s="10"/>
      <c r="E61" s="11"/>
      <c r="F61" s="12"/>
      <c r="G61" s="12" t="str">
        <f t="shared" si="4"/>
        <v xml:space="preserve"> </v>
      </c>
      <c r="H61" s="27"/>
      <c r="I61" s="27"/>
      <c r="J61" s="27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6" customFormat="1">
      <c r="A62" s="9"/>
      <c r="B62" s="4"/>
      <c r="C62" t="s">
        <v>28</v>
      </c>
      <c r="D62" s="10"/>
      <c r="E62" s="11"/>
      <c r="F62" s="12"/>
      <c r="G62" s="12" t="str">
        <f t="shared" si="4"/>
        <v xml:space="preserve"> 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6" customFormat="1">
      <c r="A63" s="9"/>
      <c r="B63" s="4" t="s">
        <v>29</v>
      </c>
      <c r="C63" t="s">
        <v>116</v>
      </c>
      <c r="D63" s="10"/>
      <c r="E63" s="11"/>
      <c r="F63" s="12"/>
      <c r="G63" s="12" t="str">
        <f t="shared" si="4"/>
        <v xml:space="preserve"> 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6" customFormat="1">
      <c r="A64" s="9"/>
      <c r="B64" s="4" t="s">
        <v>37</v>
      </c>
      <c r="C64" t="s">
        <v>113</v>
      </c>
      <c r="D64" s="10" t="s">
        <v>27</v>
      </c>
      <c r="E64" s="11">
        <v>40</v>
      </c>
      <c r="F64" s="12"/>
      <c r="G64" s="12">
        <f t="shared" si="4"/>
        <v>0</v>
      </c>
      <c r="H64" s="4"/>
      <c r="I64" s="4"/>
      <c r="J64" s="47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9" customFormat="1">
      <c r="A65" s="9"/>
      <c r="B65" s="4" t="s">
        <v>37</v>
      </c>
      <c r="C65" t="s">
        <v>240</v>
      </c>
      <c r="D65" s="10" t="s">
        <v>27</v>
      </c>
      <c r="E65" s="11">
        <v>65</v>
      </c>
      <c r="F65" s="12"/>
      <c r="G65" s="12">
        <f t="shared" si="4"/>
        <v>0</v>
      </c>
      <c r="H65" s="4"/>
      <c r="I65" s="4"/>
      <c r="J65" s="47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9" customFormat="1">
      <c r="A66" s="9"/>
      <c r="B66" s="4"/>
      <c r="D66" s="10"/>
      <c r="E66" s="11"/>
      <c r="F66" s="12"/>
      <c r="G66" s="12"/>
      <c r="H66" s="4"/>
      <c r="I66" s="4"/>
      <c r="J66" s="47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9" customFormat="1">
      <c r="A67" s="149">
        <f>1+COUNT(A$2:A66)</f>
        <v>9</v>
      </c>
      <c r="B67" s="4"/>
      <c r="C67" t="s">
        <v>87</v>
      </c>
      <c r="D67" s="10"/>
      <c r="E67" s="11"/>
      <c r="F67" s="12"/>
      <c r="G67" s="12" t="str">
        <f t="shared" ref="G67:G72" si="5">IF(E67&lt;&gt;0,E67*F67," ")</f>
        <v xml:space="preserve"> 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9" customFormat="1" ht="63.75">
      <c r="A68" s="9"/>
      <c r="B68" s="4"/>
      <c r="C68" t="s">
        <v>241</v>
      </c>
      <c r="D68" s="10"/>
      <c r="E68" s="11"/>
      <c r="F68" s="12"/>
      <c r="G68" s="12" t="str">
        <f t="shared" si="5"/>
        <v xml:space="preserve"> 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9" customFormat="1">
      <c r="A69" s="9"/>
      <c r="B69" s="4"/>
      <c r="C69" t="s">
        <v>26</v>
      </c>
      <c r="D69" s="10"/>
      <c r="E69" s="11"/>
      <c r="F69" s="12"/>
      <c r="G69" s="12" t="str">
        <f t="shared" si="5"/>
        <v xml:space="preserve"> 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9" customFormat="1">
      <c r="A70" s="9"/>
      <c r="B70" s="4" t="s">
        <v>29</v>
      </c>
      <c r="C70" t="s">
        <v>89</v>
      </c>
      <c r="D70" s="10"/>
      <c r="E70" s="11"/>
      <c r="F70" s="12"/>
      <c r="G70" s="12" t="str">
        <f t="shared" si="5"/>
        <v xml:space="preserve"> 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9" customFormat="1">
      <c r="A71" s="9"/>
      <c r="B71" s="4" t="s">
        <v>37</v>
      </c>
      <c r="C71" t="s">
        <v>242</v>
      </c>
      <c r="D71" s="10" t="s">
        <v>27</v>
      </c>
      <c r="E71" s="11">
        <v>40</v>
      </c>
      <c r="F71" s="12"/>
      <c r="G71" s="12">
        <f t="shared" si="5"/>
        <v>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9" customFormat="1">
      <c r="A72" s="9"/>
      <c r="B72" s="4" t="s">
        <v>37</v>
      </c>
      <c r="C72" t="s">
        <v>243</v>
      </c>
      <c r="D72" s="10" t="s">
        <v>27</v>
      </c>
      <c r="E72" s="11">
        <v>65</v>
      </c>
      <c r="F72" s="12"/>
      <c r="G72" s="12">
        <f t="shared" si="5"/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9" s="206" customFormat="1">
      <c r="A73" s="101"/>
      <c r="B73" s="87"/>
      <c r="C73" s="88"/>
      <c r="D73" s="89"/>
      <c r="E73" s="207"/>
      <c r="F73" s="205"/>
      <c r="G73" s="85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</row>
    <row r="74" spans="1:29" s="72" customFormat="1">
      <c r="A74" s="149">
        <f>1+COUNT(A$2:A73)</f>
        <v>10</v>
      </c>
      <c r="B74" s="35"/>
      <c r="C74" s="72" t="s">
        <v>228</v>
      </c>
      <c r="D74" s="69"/>
      <c r="E74" s="73"/>
      <c r="F74" s="36"/>
      <c r="G74" s="36" t="str">
        <f t="shared" ref="G74:G81" si="6">IF(E74&lt;&gt;0,E74*F74," ")</f>
        <v xml:space="preserve"> </v>
      </c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</row>
    <row r="75" spans="1:29" s="72" customFormat="1" ht="63.75">
      <c r="A75" s="34"/>
      <c r="B75" s="35"/>
      <c r="C75" s="72" t="s">
        <v>229</v>
      </c>
      <c r="D75" s="69"/>
      <c r="E75" s="73"/>
      <c r="F75" s="36"/>
      <c r="G75" s="36" t="str">
        <f t="shared" si="6"/>
        <v xml:space="preserve"> </v>
      </c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</row>
    <row r="76" spans="1:29" s="72" customFormat="1">
      <c r="A76" s="34"/>
      <c r="B76" s="35"/>
      <c r="C76" s="72" t="s">
        <v>28</v>
      </c>
      <c r="D76" s="69"/>
      <c r="E76" s="73"/>
      <c r="F76" s="36"/>
      <c r="G76" s="36" t="str">
        <f t="shared" si="6"/>
        <v xml:space="preserve"> 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</row>
    <row r="77" spans="1:29" s="72" customFormat="1">
      <c r="A77" s="34"/>
      <c r="B77" s="35" t="s">
        <v>29</v>
      </c>
      <c r="C77" s="72" t="s">
        <v>89</v>
      </c>
      <c r="D77" s="69"/>
      <c r="E77" s="73"/>
      <c r="F77" s="36"/>
      <c r="G77" s="36" t="str">
        <f t="shared" si="6"/>
        <v xml:space="preserve"> 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</row>
    <row r="78" spans="1:29" s="72" customFormat="1">
      <c r="A78" s="34"/>
      <c r="B78" s="35" t="s">
        <v>37</v>
      </c>
      <c r="C78" s="72" t="s">
        <v>230</v>
      </c>
      <c r="D78" s="69" t="s">
        <v>23</v>
      </c>
      <c r="E78" s="73">
        <v>20</v>
      </c>
      <c r="F78" s="36"/>
      <c r="G78" s="36">
        <f>IF(E78&lt;&gt;0,E78*F78," ")</f>
        <v>0</v>
      </c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</row>
    <row r="79" spans="1:29" s="72" customFormat="1">
      <c r="A79" s="34"/>
      <c r="B79" s="35" t="s">
        <v>37</v>
      </c>
      <c r="C79" s="72" t="s">
        <v>231</v>
      </c>
      <c r="D79" s="69" t="s">
        <v>23</v>
      </c>
      <c r="E79" s="73">
        <v>15</v>
      </c>
      <c r="F79" s="36"/>
      <c r="G79" s="36">
        <f t="shared" si="6"/>
        <v>0</v>
      </c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</row>
    <row r="80" spans="1:29" s="72" customFormat="1">
      <c r="A80" s="34"/>
      <c r="B80" s="35" t="s">
        <v>37</v>
      </c>
      <c r="C80" s="72" t="s">
        <v>232</v>
      </c>
      <c r="D80" s="69" t="s">
        <v>23</v>
      </c>
      <c r="E80" s="73">
        <v>20</v>
      </c>
      <c r="F80" s="36"/>
      <c r="G80" s="36">
        <f t="shared" si="6"/>
        <v>0</v>
      </c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</row>
    <row r="81" spans="1:24" s="72" customFormat="1">
      <c r="A81" s="34"/>
      <c r="B81" s="35" t="s">
        <v>37</v>
      </c>
      <c r="C81" s="72" t="s">
        <v>233</v>
      </c>
      <c r="D81" s="69" t="s">
        <v>23</v>
      </c>
      <c r="E81" s="73">
        <v>40</v>
      </c>
      <c r="F81" s="36"/>
      <c r="G81" s="36">
        <f t="shared" si="6"/>
        <v>0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</row>
    <row r="82" spans="1:24" s="72" customFormat="1">
      <c r="A82" s="34"/>
      <c r="B82" s="35"/>
      <c r="D82" s="69"/>
      <c r="E82" s="73"/>
      <c r="F82" s="36"/>
      <c r="G82" s="36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</row>
    <row r="83" spans="1:24" s="150" customFormat="1">
      <c r="A83" s="149">
        <f>1+COUNT(A$2:A82)</f>
        <v>11</v>
      </c>
      <c r="C83" s="65" t="s">
        <v>99</v>
      </c>
      <c r="D83" s="69"/>
      <c r="E83" s="70"/>
      <c r="F83" s="151"/>
      <c r="G83" s="151" t="str">
        <f>IF(E83&lt;&gt;0,E83*F83," ")</f>
        <v xml:space="preserve"> </v>
      </c>
    </row>
    <row r="84" spans="1:24" s="150" customFormat="1" ht="51">
      <c r="A84" s="149"/>
      <c r="C84" s="65" t="s">
        <v>110</v>
      </c>
      <c r="D84" s="69"/>
      <c r="E84" s="70"/>
      <c r="F84" s="151"/>
      <c r="G84" s="151" t="str">
        <f>IF(E84&lt;&gt;0,E84*F84," ")</f>
        <v xml:space="preserve"> </v>
      </c>
    </row>
    <row r="85" spans="1:24" s="150" customFormat="1">
      <c r="A85" s="149"/>
      <c r="C85" s="65" t="s">
        <v>28</v>
      </c>
      <c r="D85" s="69" t="s">
        <v>25</v>
      </c>
      <c r="E85" s="70">
        <v>55</v>
      </c>
      <c r="F85" s="151"/>
      <c r="G85" s="151">
        <f>IF(E85&lt;&gt;0,E85*F85," ")</f>
        <v>0</v>
      </c>
    </row>
    <row r="86" spans="1:24" s="150" customFormat="1">
      <c r="A86" s="149"/>
      <c r="C86" s="72"/>
      <c r="D86" s="69"/>
      <c r="E86" s="73"/>
      <c r="F86" s="151"/>
      <c r="G86" s="151"/>
    </row>
    <row r="87" spans="1:24" s="150" customFormat="1">
      <c r="A87" s="149">
        <f>1+COUNT(A$2:A86)</f>
        <v>12</v>
      </c>
      <c r="C87" s="72" t="s">
        <v>137</v>
      </c>
      <c r="D87" s="69"/>
      <c r="E87" s="73"/>
      <c r="F87" s="151"/>
      <c r="G87" s="151" t="str">
        <f t="shared" ref="G87:G94" si="7">IF(E87&lt;&gt;0,E87*F87," ")</f>
        <v xml:space="preserve"> </v>
      </c>
    </row>
    <row r="88" spans="1:24" s="150" customFormat="1" ht="38.25">
      <c r="A88" s="149"/>
      <c r="C88" s="72" t="s">
        <v>234</v>
      </c>
      <c r="D88" s="69"/>
      <c r="E88" s="73"/>
      <c r="F88" s="151"/>
      <c r="G88" s="151" t="str">
        <f t="shared" si="7"/>
        <v xml:space="preserve"> </v>
      </c>
    </row>
    <row r="89" spans="1:24" s="150" customFormat="1">
      <c r="A89" s="149"/>
      <c r="B89" s="150" t="s">
        <v>30</v>
      </c>
      <c r="C89" s="72"/>
      <c r="D89" s="69"/>
      <c r="E89" s="73"/>
      <c r="F89" s="151"/>
      <c r="G89" s="151" t="str">
        <f t="shared" si="7"/>
        <v xml:space="preserve"> </v>
      </c>
    </row>
    <row r="90" spans="1:24" s="150" customFormat="1">
      <c r="A90" s="149"/>
      <c r="C90" s="72" t="s">
        <v>28</v>
      </c>
      <c r="D90" s="69" t="s">
        <v>14</v>
      </c>
      <c r="E90" s="73">
        <v>2</v>
      </c>
      <c r="F90" s="151"/>
      <c r="G90" s="151">
        <f t="shared" si="7"/>
        <v>0</v>
      </c>
    </row>
    <row r="91" spans="1:24" s="150" customFormat="1">
      <c r="A91" s="149"/>
      <c r="C91" s="72"/>
      <c r="D91" s="69"/>
      <c r="E91" s="73"/>
      <c r="F91" s="151"/>
      <c r="G91" s="151" t="str">
        <f t="shared" si="7"/>
        <v xml:space="preserve"> </v>
      </c>
    </row>
    <row r="92" spans="1:24" s="150" customFormat="1">
      <c r="A92" s="149">
        <f>1+COUNT(A$2:A91)</f>
        <v>13</v>
      </c>
      <c r="C92" s="65" t="s">
        <v>101</v>
      </c>
      <c r="D92" s="69"/>
      <c r="E92" s="70"/>
      <c r="F92" s="151"/>
      <c r="G92" s="151" t="str">
        <f t="shared" si="7"/>
        <v xml:space="preserve"> </v>
      </c>
    </row>
    <row r="93" spans="1:24" s="150" customFormat="1" ht="38.25">
      <c r="A93" s="149"/>
      <c r="C93" s="72" t="s">
        <v>235</v>
      </c>
      <c r="D93" s="69"/>
      <c r="E93" s="70"/>
      <c r="F93" s="151"/>
      <c r="G93" s="151" t="str">
        <f t="shared" si="7"/>
        <v xml:space="preserve"> </v>
      </c>
    </row>
    <row r="94" spans="1:24" s="150" customFormat="1">
      <c r="A94" s="149"/>
      <c r="C94" s="65" t="s">
        <v>236</v>
      </c>
      <c r="D94" s="69" t="s">
        <v>106</v>
      </c>
      <c r="E94" s="70">
        <v>1</v>
      </c>
      <c r="F94" s="151"/>
      <c r="G94" s="151">
        <f t="shared" si="7"/>
        <v>0</v>
      </c>
    </row>
    <row r="95" spans="1:24" s="105" customFormat="1">
      <c r="A95" s="196"/>
      <c r="B95" s="196"/>
      <c r="C95" s="102"/>
      <c r="D95" s="103"/>
      <c r="E95" s="104"/>
      <c r="F95" s="195"/>
      <c r="G95" s="195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</row>
    <row r="96" spans="1:24" s="150" customFormat="1">
      <c r="A96" s="149"/>
      <c r="C96" s="65" t="s">
        <v>245</v>
      </c>
      <c r="D96" s="69"/>
      <c r="E96" s="70"/>
      <c r="F96" s="151"/>
      <c r="G96" s="151"/>
    </row>
    <row r="97" spans="1:7" s="150" customFormat="1" ht="38.25">
      <c r="A97" s="149"/>
      <c r="C97" s="65" t="s">
        <v>286</v>
      </c>
      <c r="D97" s="69"/>
      <c r="E97" s="70"/>
      <c r="F97" s="151"/>
      <c r="G97" s="151"/>
    </row>
    <row r="98" spans="1:7" s="150" customFormat="1">
      <c r="A98" s="208"/>
      <c r="B98" s="209"/>
      <c r="C98" s="210"/>
      <c r="D98" s="211"/>
      <c r="E98" s="212"/>
      <c r="F98" s="213"/>
      <c r="G98" s="213" t="str">
        <f>IF(E98&lt;&gt;0,E98*F98," ")</f>
        <v xml:space="preserve"> </v>
      </c>
    </row>
    <row r="99" spans="1:7" s="150" customFormat="1">
      <c r="A99" s="149"/>
      <c r="C99" s="186" t="str">
        <f>C1</f>
        <v>HLAJENJE - Faza 1</v>
      </c>
      <c r="D99" s="187"/>
      <c r="E99" s="188"/>
      <c r="F99" s="189"/>
      <c r="G99" s="189">
        <f>SUM(G3:G98)</f>
        <v>0</v>
      </c>
    </row>
    <row r="100" spans="1:7" s="150" customFormat="1">
      <c r="A100" s="149"/>
      <c r="C100" s="186"/>
      <c r="D100" s="187"/>
      <c r="E100" s="188"/>
      <c r="F100" s="189"/>
      <c r="G100" s="189"/>
    </row>
    <row r="101" spans="1:7" s="150" customFormat="1">
      <c r="A101" s="149"/>
      <c r="C101" s="186"/>
      <c r="D101" s="187"/>
      <c r="E101" s="188"/>
      <c r="F101" s="189"/>
      <c r="G101" s="189"/>
    </row>
    <row r="102" spans="1:7" s="150" customFormat="1">
      <c r="A102" s="149"/>
      <c r="C102" s="186"/>
      <c r="D102" s="187"/>
      <c r="E102" s="188"/>
      <c r="F102" s="189"/>
      <c r="G102" s="189"/>
    </row>
    <row r="103" spans="1:7" s="150" customFormat="1">
      <c r="A103" s="149"/>
      <c r="C103" s="186"/>
      <c r="D103" s="187"/>
      <c r="E103" s="188"/>
      <c r="F103" s="189"/>
      <c r="G103" s="189"/>
    </row>
    <row r="104" spans="1:7" s="150" customFormat="1">
      <c r="A104" s="149"/>
      <c r="C104" s="186"/>
      <c r="D104" s="187"/>
      <c r="E104" s="188"/>
      <c r="F104" s="189"/>
      <c r="G104" s="189"/>
    </row>
    <row r="105" spans="1:7" s="150" customFormat="1">
      <c r="A105" s="149"/>
      <c r="C105" s="186"/>
      <c r="D105" s="187"/>
      <c r="E105" s="188"/>
      <c r="F105" s="189"/>
      <c r="G105" s="189"/>
    </row>
    <row r="106" spans="1:7" s="150" customFormat="1">
      <c r="A106" s="149"/>
      <c r="C106" s="186"/>
      <c r="D106" s="187"/>
      <c r="E106" s="188"/>
      <c r="F106" s="189"/>
      <c r="G106" s="189"/>
    </row>
    <row r="107" spans="1:7" s="150" customFormat="1">
      <c r="A107" s="149"/>
      <c r="C107" s="186"/>
      <c r="D107" s="187"/>
      <c r="E107" s="188"/>
      <c r="F107" s="189"/>
      <c r="G107" s="189"/>
    </row>
    <row r="108" spans="1:7" s="150" customFormat="1">
      <c r="A108" s="149"/>
      <c r="C108" s="186"/>
      <c r="D108" s="187"/>
      <c r="E108" s="188"/>
      <c r="F108" s="189"/>
      <c r="G108" s="189"/>
    </row>
    <row r="109" spans="1:7" s="150" customFormat="1">
      <c r="A109" s="149"/>
      <c r="C109" s="186"/>
      <c r="D109" s="187"/>
      <c r="E109" s="188"/>
      <c r="F109" s="189"/>
      <c r="G109" s="189"/>
    </row>
    <row r="110" spans="1:7" s="150" customFormat="1">
      <c r="A110" s="149"/>
      <c r="C110" s="186"/>
      <c r="D110" s="187"/>
      <c r="E110" s="188"/>
      <c r="F110" s="189"/>
      <c r="G110" s="189"/>
    </row>
    <row r="111" spans="1:7" s="150" customFormat="1">
      <c r="A111" s="149"/>
      <c r="C111" s="186"/>
      <c r="D111" s="187"/>
      <c r="E111" s="188"/>
      <c r="F111" s="189"/>
      <c r="G111" s="189"/>
    </row>
    <row r="112" spans="1:7" s="150" customFormat="1">
      <c r="A112" s="149"/>
      <c r="C112" s="186"/>
      <c r="D112" s="187"/>
      <c r="E112" s="188"/>
      <c r="F112" s="189"/>
      <c r="G112" s="189"/>
    </row>
    <row r="114" spans="1:24" s="150" customFormat="1">
      <c r="A114" s="149"/>
      <c r="C114" s="186"/>
      <c r="D114" s="187"/>
      <c r="E114" s="188"/>
      <c r="F114" s="189"/>
      <c r="G114" s="189"/>
    </row>
    <row r="115" spans="1:24" s="150" customFormat="1">
      <c r="A115" s="149"/>
      <c r="C115" s="186"/>
      <c r="D115" s="187"/>
      <c r="E115" s="188"/>
      <c r="F115" s="189"/>
      <c r="G115" s="189"/>
    </row>
    <row r="116" spans="1:24" s="150" customFormat="1">
      <c r="A116" s="149"/>
      <c r="C116" s="186"/>
      <c r="D116" s="187"/>
      <c r="E116" s="188"/>
      <c r="F116" s="189"/>
      <c r="G116" s="189"/>
    </row>
    <row r="117" spans="1:24" s="150" customFormat="1">
      <c r="A117" s="149"/>
      <c r="C117" s="186"/>
      <c r="D117" s="187"/>
      <c r="E117" s="188"/>
      <c r="F117" s="189"/>
      <c r="G117" s="189"/>
    </row>
    <row r="118" spans="1:24" s="150" customFormat="1">
      <c r="A118" s="149"/>
      <c r="C118" s="186"/>
      <c r="D118" s="187"/>
      <c r="E118" s="188"/>
      <c r="F118" s="189"/>
      <c r="G118" s="189"/>
    </row>
    <row r="119" spans="1:24" s="150" customFormat="1">
      <c r="A119" s="149"/>
      <c r="C119" s="186"/>
      <c r="D119" s="187"/>
      <c r="E119" s="188"/>
      <c r="F119" s="189"/>
      <c r="G119" s="189"/>
    </row>
    <row r="120" spans="1:24" s="150" customFormat="1">
      <c r="A120" s="149"/>
      <c r="C120" s="186"/>
      <c r="D120" s="187"/>
      <c r="E120" s="188"/>
      <c r="F120" s="189"/>
      <c r="G120" s="189"/>
    </row>
    <row r="121" spans="1:24" s="150" customFormat="1">
      <c r="A121" s="149"/>
      <c r="C121" s="186"/>
      <c r="D121" s="187"/>
      <c r="E121" s="188"/>
      <c r="F121" s="189"/>
      <c r="G121" s="189"/>
    </row>
    <row r="122" spans="1:24" s="72" customFormat="1">
      <c r="A122" s="149"/>
      <c r="B122" s="150"/>
      <c r="C122" s="190"/>
      <c r="D122" s="69"/>
      <c r="E122" s="70"/>
      <c r="F122" s="189"/>
      <c r="G122" s="189"/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</row>
    <row r="123" spans="1:24" s="72" customFormat="1">
      <c r="A123" s="149"/>
      <c r="B123" s="150"/>
      <c r="C123" s="190"/>
      <c r="D123" s="69"/>
      <c r="E123" s="70"/>
      <c r="F123" s="189"/>
      <c r="G123" s="189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</row>
    <row r="124" spans="1:24" s="72" customFormat="1">
      <c r="A124" s="149"/>
      <c r="B124" s="150"/>
      <c r="C124" s="190"/>
      <c r="D124" s="69"/>
      <c r="E124" s="70"/>
      <c r="F124" s="189"/>
      <c r="G124" s="189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</row>
    <row r="125" spans="1:24" s="72" customFormat="1">
      <c r="A125" s="149"/>
      <c r="B125" s="150"/>
      <c r="C125" s="190"/>
      <c r="D125" s="69"/>
      <c r="E125" s="70"/>
      <c r="F125" s="189"/>
      <c r="G125" s="189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</row>
    <row r="126" spans="1:24" s="72" customFormat="1">
      <c r="A126" s="149"/>
      <c r="B126" s="150"/>
      <c r="C126" s="190"/>
      <c r="D126" s="69"/>
      <c r="E126" s="70"/>
      <c r="F126" s="189"/>
      <c r="G126" s="189"/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</row>
    <row r="127" spans="1:24" s="72" customFormat="1">
      <c r="A127" s="149"/>
      <c r="B127" s="150"/>
      <c r="C127" s="190"/>
      <c r="D127" s="69"/>
      <c r="E127" s="70"/>
      <c r="F127" s="189"/>
      <c r="G127" s="189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</row>
    <row r="128" spans="1:24" s="72" customFormat="1">
      <c r="A128" s="149"/>
      <c r="B128" s="150"/>
      <c r="C128" s="190"/>
      <c r="D128" s="69"/>
      <c r="E128" s="70"/>
      <c r="F128" s="189"/>
      <c r="G128" s="189"/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</row>
    <row r="129" spans="1:24" s="72" customFormat="1">
      <c r="A129" s="149"/>
      <c r="B129" s="150"/>
      <c r="C129" s="190"/>
      <c r="D129" s="69"/>
      <c r="E129" s="70"/>
      <c r="F129" s="189"/>
      <c r="G129" s="189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</row>
    <row r="130" spans="1:24" s="72" customFormat="1">
      <c r="A130" s="149"/>
      <c r="B130" s="150"/>
      <c r="C130" s="190"/>
      <c r="D130" s="69"/>
      <c r="E130" s="70"/>
      <c r="F130" s="189"/>
      <c r="G130" s="189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</row>
    <row r="131" spans="1:24" s="72" customFormat="1">
      <c r="A131" s="149"/>
      <c r="B131" s="150"/>
      <c r="C131" s="190"/>
      <c r="D131" s="69"/>
      <c r="E131" s="70"/>
      <c r="F131" s="189"/>
      <c r="G131" s="189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  <c r="X131" s="150"/>
    </row>
    <row r="132" spans="1:24" s="72" customFormat="1">
      <c r="A132" s="149"/>
      <c r="B132" s="150"/>
      <c r="C132" s="190"/>
      <c r="D132" s="69"/>
      <c r="E132" s="70"/>
      <c r="F132" s="189"/>
      <c r="G132" s="189"/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</row>
    <row r="133" spans="1:24" s="72" customFormat="1">
      <c r="A133" s="149"/>
      <c r="B133" s="150"/>
      <c r="C133" s="190"/>
      <c r="D133" s="69"/>
      <c r="E133" s="70"/>
      <c r="F133" s="189"/>
      <c r="G133" s="189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</row>
    <row r="134" spans="1:24" s="72" customFormat="1">
      <c r="A134" s="149"/>
      <c r="B134" s="150"/>
      <c r="C134" s="190"/>
      <c r="D134" s="69"/>
      <c r="E134" s="70"/>
      <c r="F134" s="189"/>
      <c r="G134" s="189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</row>
    <row r="135" spans="1:24" s="72" customFormat="1">
      <c r="A135" s="149"/>
      <c r="B135" s="150"/>
      <c r="C135" s="190"/>
      <c r="D135" s="69"/>
      <c r="E135" s="70"/>
      <c r="F135" s="189"/>
      <c r="G135" s="189"/>
      <c r="H135" s="150"/>
      <c r="I135" s="150"/>
      <c r="J135" s="150"/>
      <c r="K135" s="150"/>
      <c r="L135" s="150"/>
      <c r="M135" s="150"/>
      <c r="N135" s="150"/>
      <c r="O135" s="150"/>
      <c r="P135" s="150"/>
      <c r="Q135" s="150"/>
      <c r="R135" s="150"/>
      <c r="S135" s="150"/>
      <c r="T135" s="150"/>
      <c r="U135" s="150"/>
      <c r="V135" s="150"/>
      <c r="W135" s="150"/>
      <c r="X135" s="150"/>
    </row>
    <row r="136" spans="1:24" s="72" customFormat="1">
      <c r="A136" s="149"/>
      <c r="B136" s="150"/>
      <c r="C136" s="190"/>
      <c r="D136" s="69"/>
      <c r="E136" s="70"/>
      <c r="F136" s="189"/>
      <c r="G136" s="189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</row>
    <row r="137" spans="1:24" s="72" customFormat="1">
      <c r="A137" s="149"/>
      <c r="B137" s="150"/>
      <c r="C137" s="190"/>
      <c r="D137" s="69"/>
      <c r="E137" s="70"/>
      <c r="F137" s="189"/>
      <c r="G137" s="189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</row>
    <row r="138" spans="1:24" s="72" customFormat="1">
      <c r="A138" s="149"/>
      <c r="B138" s="150"/>
      <c r="C138" s="190"/>
      <c r="D138" s="69"/>
      <c r="E138" s="70"/>
      <c r="F138" s="189"/>
      <c r="G138" s="189"/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50"/>
    </row>
    <row r="139" spans="1:24" s="72" customFormat="1">
      <c r="A139" s="149"/>
      <c r="B139" s="150"/>
      <c r="C139" s="190"/>
      <c r="D139" s="69"/>
      <c r="E139" s="70"/>
      <c r="F139" s="189"/>
      <c r="G139" s="189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</row>
    <row r="140" spans="1:24" s="72" customFormat="1">
      <c r="A140" s="149"/>
      <c r="B140" s="150"/>
      <c r="C140" s="190"/>
      <c r="D140" s="69"/>
      <c r="E140" s="70"/>
      <c r="F140" s="189"/>
      <c r="G140" s="189"/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</row>
    <row r="142" spans="1:24" s="150" customFormat="1">
      <c r="A142" s="149"/>
      <c r="C142" s="186"/>
      <c r="D142" s="187"/>
      <c r="E142" s="188"/>
      <c r="F142" s="189"/>
      <c r="G142" s="189"/>
    </row>
    <row r="143" spans="1:24" s="150" customFormat="1">
      <c r="A143" s="149"/>
      <c r="C143" s="186"/>
      <c r="D143" s="187"/>
      <c r="E143" s="188"/>
      <c r="F143" s="189"/>
      <c r="G143" s="189"/>
    </row>
    <row r="144" spans="1:24" s="150" customFormat="1">
      <c r="A144" s="149"/>
      <c r="C144" s="186"/>
      <c r="D144" s="187"/>
      <c r="E144" s="188"/>
      <c r="F144" s="189"/>
      <c r="G144" s="189"/>
    </row>
    <row r="145" spans="1:24" s="150" customFormat="1">
      <c r="A145" s="149"/>
      <c r="C145" s="186"/>
      <c r="D145" s="187"/>
      <c r="E145" s="188"/>
      <c r="F145" s="189"/>
      <c r="G145" s="189"/>
    </row>
    <row r="146" spans="1:24" s="150" customFormat="1">
      <c r="A146" s="149"/>
      <c r="C146" s="186"/>
      <c r="D146" s="187"/>
      <c r="E146" s="188"/>
      <c r="F146" s="189"/>
      <c r="G146" s="189"/>
    </row>
    <row r="147" spans="1:24" s="150" customFormat="1">
      <c r="A147" s="149"/>
      <c r="C147" s="186"/>
      <c r="D147" s="187"/>
      <c r="E147" s="188"/>
      <c r="F147" s="189"/>
      <c r="G147" s="189"/>
    </row>
    <row r="148" spans="1:24" s="150" customFormat="1">
      <c r="A148" s="149"/>
      <c r="C148" s="186"/>
      <c r="D148" s="187"/>
      <c r="E148" s="188"/>
      <c r="F148" s="189"/>
      <c r="G148" s="189"/>
    </row>
    <row r="149" spans="1:24" s="72" customFormat="1">
      <c r="A149" s="149"/>
      <c r="B149" s="150"/>
      <c r="C149" s="190"/>
      <c r="D149" s="69"/>
      <c r="E149" s="70"/>
      <c r="F149" s="189"/>
      <c r="G149" s="189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</row>
    <row r="150" spans="1:24" s="150" customFormat="1">
      <c r="A150" s="149"/>
      <c r="C150" s="190"/>
      <c r="D150" s="69"/>
      <c r="E150" s="70"/>
      <c r="F150" s="189"/>
      <c r="G150" s="189"/>
    </row>
    <row r="151" spans="1:24" s="150" customFormat="1">
      <c r="A151" s="149"/>
      <c r="C151" s="190"/>
      <c r="D151" s="69"/>
      <c r="E151" s="70"/>
      <c r="F151" s="189"/>
      <c r="G151" s="189"/>
    </row>
    <row r="152" spans="1:24" s="150" customFormat="1">
      <c r="A152" s="149"/>
      <c r="C152" s="190"/>
      <c r="D152" s="69"/>
      <c r="E152" s="70"/>
      <c r="F152" s="189"/>
      <c r="G152" s="189"/>
    </row>
    <row r="153" spans="1:24" s="150" customFormat="1">
      <c r="A153" s="149"/>
      <c r="C153" s="190"/>
      <c r="D153" s="69"/>
      <c r="E153" s="70"/>
      <c r="F153" s="189"/>
      <c r="G153" s="189"/>
      <c r="J153" s="192"/>
      <c r="M153" s="192"/>
      <c r="O153" s="192"/>
      <c r="P153" s="192"/>
    </row>
    <row r="154" spans="1:24" s="150" customFormat="1">
      <c r="A154" s="149"/>
      <c r="C154" s="190"/>
      <c r="D154" s="69"/>
      <c r="E154" s="70"/>
      <c r="F154" s="189"/>
      <c r="G154" s="189"/>
      <c r="J154" s="192"/>
      <c r="M154" s="192"/>
      <c r="O154" s="192"/>
      <c r="P154" s="192"/>
    </row>
    <row r="155" spans="1:24" s="150" customFormat="1">
      <c r="A155" s="149"/>
      <c r="C155" s="190"/>
      <c r="D155" s="69"/>
      <c r="E155" s="70"/>
      <c r="F155" s="189"/>
      <c r="G155" s="189"/>
      <c r="J155" s="192"/>
      <c r="M155" s="192"/>
      <c r="O155" s="192"/>
      <c r="P155" s="192"/>
    </row>
    <row r="156" spans="1:24" s="150" customFormat="1">
      <c r="A156" s="149"/>
      <c r="C156" s="190"/>
      <c r="D156" s="69"/>
      <c r="E156" s="70"/>
      <c r="F156" s="189"/>
      <c r="G156" s="189"/>
      <c r="J156" s="192"/>
      <c r="M156" s="192"/>
      <c r="O156" s="192"/>
      <c r="P156" s="192"/>
    </row>
    <row r="157" spans="1:24" s="150" customFormat="1">
      <c r="A157" s="149"/>
      <c r="C157" s="190"/>
      <c r="D157" s="69"/>
      <c r="E157" s="70"/>
      <c r="F157" s="189"/>
      <c r="G157" s="189"/>
      <c r="J157" s="192"/>
      <c r="M157" s="192"/>
      <c r="O157" s="192"/>
      <c r="P157" s="192"/>
    </row>
    <row r="158" spans="1:24" s="150" customFormat="1">
      <c r="A158" s="149"/>
      <c r="C158" s="190"/>
      <c r="D158" s="69"/>
      <c r="E158" s="70"/>
      <c r="F158" s="189"/>
      <c r="G158" s="189"/>
      <c r="J158" s="192"/>
      <c r="M158" s="192"/>
      <c r="O158" s="192"/>
      <c r="P158" s="192"/>
    </row>
    <row r="160" spans="1:24" s="150" customFormat="1">
      <c r="A160" s="149"/>
      <c r="C160" s="186"/>
      <c r="D160" s="187"/>
      <c r="E160" s="188"/>
      <c r="F160" s="189"/>
      <c r="G160" s="189"/>
    </row>
    <row r="161" spans="1:29" s="150" customFormat="1">
      <c r="A161" s="149"/>
      <c r="C161" s="186"/>
      <c r="D161" s="187"/>
      <c r="E161" s="188"/>
      <c r="F161" s="189"/>
      <c r="G161" s="189"/>
    </row>
    <row r="162" spans="1:29" s="150" customFormat="1">
      <c r="A162" s="149"/>
      <c r="C162" s="186"/>
      <c r="D162" s="187"/>
      <c r="E162" s="188"/>
      <c r="F162" s="189"/>
      <c r="G162" s="189"/>
    </row>
    <row r="163" spans="1:29" s="150" customFormat="1">
      <c r="A163" s="149"/>
      <c r="C163" s="186"/>
      <c r="D163" s="187"/>
      <c r="E163" s="188"/>
      <c r="F163" s="189"/>
      <c r="G163" s="189"/>
    </row>
    <row r="164" spans="1:29" s="150" customFormat="1">
      <c r="A164" s="149"/>
      <c r="C164" s="186"/>
      <c r="D164" s="187"/>
      <c r="E164" s="188"/>
      <c r="F164" s="189"/>
      <c r="G164" s="189"/>
    </row>
    <row r="166" spans="1:29" s="150" customFormat="1">
      <c r="A166" s="149"/>
      <c r="C166" s="186"/>
      <c r="D166" s="187"/>
      <c r="E166" s="188"/>
      <c r="F166" s="189"/>
      <c r="G166" s="189"/>
    </row>
    <row r="167" spans="1:29" s="150" customFormat="1">
      <c r="A167" s="51"/>
      <c r="C167" s="186"/>
      <c r="D167" s="187"/>
      <c r="E167" s="188"/>
      <c r="F167" s="189"/>
      <c r="G167" s="189"/>
    </row>
    <row r="171" spans="1:29">
      <c r="A171" s="156"/>
      <c r="B171" s="214"/>
      <c r="C171" s="215"/>
      <c r="D171" s="216"/>
      <c r="E171" s="217"/>
      <c r="F171" s="218"/>
      <c r="G171" s="218"/>
    </row>
    <row r="173" spans="1:29" s="150" customFormat="1">
      <c r="A173" s="149"/>
      <c r="C173" s="186"/>
      <c r="D173" s="187"/>
      <c r="E173" s="188"/>
      <c r="F173" s="189"/>
      <c r="G173" s="189"/>
      <c r="Y173" s="51"/>
      <c r="Z173" s="51"/>
      <c r="AA173" s="51"/>
      <c r="AB173" s="51"/>
      <c r="AC173" s="51"/>
    </row>
    <row r="175" spans="1:29" s="150" customFormat="1">
      <c r="A175" s="149"/>
      <c r="C175" s="186"/>
      <c r="D175" s="187"/>
      <c r="E175" s="188"/>
      <c r="F175" s="189"/>
      <c r="G175" s="189"/>
      <c r="Y175" s="51"/>
      <c r="Z175" s="51"/>
      <c r="AA175" s="51"/>
      <c r="AB175" s="51"/>
      <c r="AC175" s="51"/>
    </row>
    <row r="177" spans="1:29" s="150" customFormat="1">
      <c r="A177" s="149"/>
      <c r="C177" s="186"/>
      <c r="D177" s="187"/>
      <c r="E177" s="188"/>
      <c r="F177" s="189"/>
      <c r="G177" s="189"/>
      <c r="Y177" s="51"/>
      <c r="Z177" s="51"/>
      <c r="AA177" s="51"/>
      <c r="AB177" s="51"/>
      <c r="AC177" s="51"/>
    </row>
    <row r="180" spans="1:29" s="150" customFormat="1">
      <c r="A180" s="156"/>
      <c r="B180" s="214"/>
      <c r="C180" s="215"/>
      <c r="D180" s="216"/>
      <c r="E180" s="217"/>
      <c r="F180" s="218"/>
      <c r="G180" s="218"/>
    </row>
  </sheetData>
  <pageMargins left="0.98425196850393704" right="0.39370078740157483" top="0.59055118110236227" bottom="0.59055118110236227" header="0.19685039370078741" footer="0.19685039370078741"/>
  <pageSetup paperSize="9" orientation="portrait" r:id="rId1"/>
  <headerFooter alignWithMargins="0">
    <oddHeader>&amp;R             PINSS d.o.o. Nova Gorica</oddHeader>
    <oddFooter>&amp;L             &amp;F&amp;RStran &amp;P (&amp;N)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85"/>
  <sheetViews>
    <sheetView zoomScale="120" zoomScaleNormal="120" workbookViewId="0">
      <pane ySplit="1" topLeftCell="A23" activePane="bottomLeft" state="frozenSplit"/>
      <selection activeCell="H9" sqref="H9"/>
      <selection pane="bottomLeft" activeCell="H9" sqref="H9"/>
    </sheetView>
  </sheetViews>
  <sheetFormatPr defaultRowHeight="12.75"/>
  <cols>
    <col min="1" max="1" width="5.7109375" style="66" customWidth="1"/>
    <col min="2" max="2" width="5.7109375" style="166" customWidth="1"/>
    <col min="3" max="3" width="50.7109375" style="68" customWidth="1"/>
    <col min="4" max="4" width="6.7109375" style="69" customWidth="1"/>
    <col min="5" max="5" width="8.5703125" style="95" bestFit="1" customWidth="1"/>
    <col min="6" max="7" width="10.7109375" style="71" customWidth="1"/>
    <col min="8" max="10" width="9.28515625" style="67" customWidth="1"/>
    <col min="11" max="11" width="9.7109375" style="67" bestFit="1" customWidth="1"/>
    <col min="12" max="24" width="9.140625" style="67"/>
    <col min="25" max="16384" width="9.140625" style="72"/>
  </cols>
  <sheetData>
    <row r="1" spans="1:24" ht="15">
      <c r="A1" s="81" t="s">
        <v>192</v>
      </c>
      <c r="B1" s="170"/>
      <c r="C1" s="81" t="s">
        <v>273</v>
      </c>
      <c r="D1" s="81"/>
      <c r="E1" s="90"/>
      <c r="G1" s="71">
        <f>G85</f>
        <v>0</v>
      </c>
    </row>
    <row r="3" spans="1:24">
      <c r="A3" s="82" t="s">
        <v>17</v>
      </c>
      <c r="B3" s="165"/>
      <c r="C3" s="91" t="s">
        <v>18</v>
      </c>
      <c r="D3" s="92" t="s">
        <v>19</v>
      </c>
      <c r="E3" s="93" t="s">
        <v>20</v>
      </c>
      <c r="F3" s="94" t="s">
        <v>21</v>
      </c>
      <c r="G3" s="94" t="s">
        <v>22</v>
      </c>
    </row>
    <row r="4" spans="1:24">
      <c r="G4" s="71" t="str">
        <f>IF(E4&lt;&gt;0,E4*F4," ")</f>
        <v xml:space="preserve"> </v>
      </c>
    </row>
    <row r="5" spans="1:24" customFormat="1">
      <c r="A5" s="149">
        <f>1+COUNT(A$2:A4)</f>
        <v>1</v>
      </c>
      <c r="B5" s="150"/>
      <c r="C5" t="s">
        <v>264</v>
      </c>
      <c r="D5" s="10"/>
      <c r="E5" s="11"/>
      <c r="F5" s="151"/>
      <c r="G5" s="151" t="str">
        <f>IF(E5&lt;&gt;0,E5*F5," ")</f>
        <v xml:space="preserve"> </v>
      </c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</row>
    <row r="6" spans="1:24" customFormat="1" ht="76.5">
      <c r="A6" s="149"/>
      <c r="B6" s="150"/>
      <c r="C6" t="s">
        <v>265</v>
      </c>
      <c r="D6" s="10"/>
      <c r="E6" s="11"/>
      <c r="F6" s="151"/>
      <c r="G6" s="151" t="str">
        <f>IF(E6&lt;&gt;0,E6*F6," ")</f>
        <v xml:space="preserve"> 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</row>
    <row r="7" spans="1:24" customFormat="1" ht="38.25">
      <c r="A7" s="149"/>
      <c r="B7" s="150"/>
      <c r="C7" t="s">
        <v>266</v>
      </c>
      <c r="D7" s="10"/>
      <c r="E7" s="11"/>
      <c r="F7" s="151"/>
      <c r="G7" s="151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24" customFormat="1">
      <c r="A8" s="149"/>
      <c r="B8" s="150" t="s">
        <v>29</v>
      </c>
      <c r="C8" t="s">
        <v>244</v>
      </c>
      <c r="D8" s="10"/>
      <c r="E8" s="11"/>
      <c r="F8" s="151"/>
      <c r="G8" s="151" t="str">
        <f>IF(E8&lt;&gt;0,E8*F8," ")</f>
        <v xml:space="preserve"> </v>
      </c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</row>
    <row r="9" spans="1:24" customFormat="1">
      <c r="A9" s="149"/>
      <c r="B9" s="150" t="s">
        <v>37</v>
      </c>
      <c r="C9" t="s">
        <v>278</v>
      </c>
      <c r="D9" s="10" t="s">
        <v>23</v>
      </c>
      <c r="E9" s="11">
        <v>3</v>
      </c>
      <c r="F9" s="151"/>
      <c r="G9" s="151">
        <f>IF(E9&lt;&gt;0,E9*F9," ")</f>
        <v>0</v>
      </c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</row>
    <row r="11" spans="1:24" customFormat="1">
      <c r="A11" s="149">
        <f>1+COUNT(A$2:A10)</f>
        <v>2</v>
      </c>
      <c r="B11" s="150"/>
      <c r="C11" t="s">
        <v>319</v>
      </c>
      <c r="D11" s="10"/>
      <c r="E11" s="11"/>
      <c r="F11" s="151"/>
      <c r="G11" s="151" t="str">
        <f t="shared" ref="G11:G16" si="0">IF(E11&lt;&gt;0,E11*F11," ")</f>
        <v xml:space="preserve"> </v>
      </c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</row>
    <row r="12" spans="1:24" customFormat="1" ht="25.5">
      <c r="A12" s="149"/>
      <c r="B12" s="150"/>
      <c r="C12" s="64" t="s">
        <v>267</v>
      </c>
      <c r="D12" s="10"/>
      <c r="E12" s="11"/>
      <c r="F12" s="151"/>
      <c r="G12" s="151" t="str">
        <f t="shared" si="0"/>
        <v xml:space="preserve"> </v>
      </c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</row>
    <row r="13" spans="1:24" customFormat="1" ht="25.5">
      <c r="A13" s="149"/>
      <c r="B13" s="150"/>
      <c r="C13" s="64" t="s">
        <v>268</v>
      </c>
      <c r="D13" s="10"/>
      <c r="E13" s="11"/>
      <c r="F13" s="151"/>
      <c r="G13" s="151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</row>
    <row r="14" spans="1:24" customFormat="1" ht="38.25">
      <c r="A14" s="149"/>
      <c r="B14" s="150"/>
      <c r="C14" t="s">
        <v>266</v>
      </c>
      <c r="D14" s="10"/>
      <c r="E14" s="11"/>
      <c r="F14" s="151"/>
      <c r="G14" s="151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</row>
    <row r="15" spans="1:24" customFormat="1">
      <c r="A15" s="149"/>
      <c r="B15" s="150" t="s">
        <v>29</v>
      </c>
      <c r="C15" t="s">
        <v>244</v>
      </c>
      <c r="D15" s="10"/>
      <c r="E15" s="11"/>
      <c r="F15" s="151"/>
      <c r="G15" s="151" t="str">
        <f t="shared" si="0"/>
        <v xml:space="preserve"> </v>
      </c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</row>
    <row r="16" spans="1:24" customFormat="1">
      <c r="A16" s="149"/>
      <c r="B16" s="150" t="s">
        <v>37</v>
      </c>
      <c r="C16" t="s">
        <v>279</v>
      </c>
      <c r="D16" s="10" t="s">
        <v>23</v>
      </c>
      <c r="E16" s="11">
        <v>12</v>
      </c>
      <c r="F16" s="151"/>
      <c r="G16" s="151">
        <f t="shared" si="0"/>
        <v>0</v>
      </c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</row>
    <row r="17" spans="1:24" customFormat="1">
      <c r="A17" s="149"/>
      <c r="B17" s="150"/>
      <c r="D17" s="10"/>
      <c r="E17" s="11"/>
      <c r="F17" s="151"/>
      <c r="G17" s="151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</row>
    <row r="18" spans="1:24" s="67" customFormat="1">
      <c r="A18" s="149">
        <f>1+COUNT(A$2:A17)</f>
        <v>3</v>
      </c>
      <c r="B18" s="166"/>
      <c r="C18" s="72" t="s">
        <v>269</v>
      </c>
      <c r="D18" s="69"/>
      <c r="E18" s="96"/>
      <c r="F18" s="79"/>
      <c r="G18" s="79" t="str">
        <f>IF(E18&lt;&gt;0,E18*F18," ")</f>
        <v xml:space="preserve"> </v>
      </c>
    </row>
    <row r="19" spans="1:24" s="67" customFormat="1" ht="63.75">
      <c r="A19" s="66"/>
      <c r="B19" s="166"/>
      <c r="C19" s="72" t="s">
        <v>270</v>
      </c>
      <c r="D19" s="69"/>
      <c r="E19" s="96"/>
      <c r="F19" s="79"/>
      <c r="G19" s="79" t="str">
        <f>IF(E19&lt;&gt;0,E19*F19," ")</f>
        <v xml:space="preserve"> </v>
      </c>
    </row>
    <row r="20" spans="1:24" s="67" customFormat="1">
      <c r="A20" s="66"/>
      <c r="B20" s="166" t="s">
        <v>31</v>
      </c>
      <c r="C20" s="72" t="s">
        <v>138</v>
      </c>
      <c r="D20" s="69"/>
      <c r="E20" s="96"/>
      <c r="F20" s="79"/>
      <c r="G20" s="79" t="str">
        <f>IF(E20&lt;&gt;0,E20*F20," ")</f>
        <v xml:space="preserve"> </v>
      </c>
    </row>
    <row r="21" spans="1:24" s="67" customFormat="1">
      <c r="A21" s="66"/>
      <c r="B21" s="166" t="s">
        <v>30</v>
      </c>
      <c r="C21" s="72" t="s">
        <v>322</v>
      </c>
      <c r="D21" s="69"/>
      <c r="E21" s="96"/>
      <c r="F21" s="79"/>
      <c r="G21" s="79"/>
    </row>
    <row r="22" spans="1:24" s="67" customFormat="1">
      <c r="A22" s="66"/>
      <c r="B22" s="166"/>
      <c r="C22" s="72" t="s">
        <v>320</v>
      </c>
      <c r="D22" s="69"/>
      <c r="E22" s="96"/>
      <c r="F22" s="79"/>
      <c r="G22" s="79"/>
    </row>
    <row r="23" spans="1:24" s="67" customFormat="1">
      <c r="A23" s="66"/>
      <c r="B23" s="166"/>
      <c r="C23" s="72" t="s">
        <v>321</v>
      </c>
      <c r="D23" s="69"/>
      <c r="E23" s="96"/>
      <c r="F23" s="79"/>
      <c r="G23" s="79"/>
    </row>
    <row r="24" spans="1:24" s="67" customFormat="1">
      <c r="A24" s="66"/>
      <c r="B24" s="166"/>
      <c r="C24" s="72" t="s">
        <v>323</v>
      </c>
      <c r="D24" s="69"/>
      <c r="E24" s="96"/>
      <c r="F24" s="79"/>
      <c r="G24" s="79"/>
    </row>
    <row r="25" spans="1:24" s="67" customFormat="1">
      <c r="A25" s="66"/>
      <c r="B25" s="166"/>
      <c r="C25" s="72" t="s">
        <v>28</v>
      </c>
      <c r="D25" s="69" t="s">
        <v>23</v>
      </c>
      <c r="E25" s="96">
        <v>8</v>
      </c>
      <c r="F25" s="79"/>
      <c r="G25" s="79">
        <f>IF(E25&lt;&gt;0,E25*F25," ")</f>
        <v>0</v>
      </c>
    </row>
    <row r="26" spans="1:24" s="67" customFormat="1">
      <c r="A26" s="66"/>
      <c r="B26" s="166"/>
      <c r="C26" s="72"/>
      <c r="D26" s="69"/>
      <c r="E26" s="96"/>
      <c r="F26" s="79"/>
      <c r="G26" s="79"/>
    </row>
    <row r="27" spans="1:24" customFormat="1">
      <c r="A27" s="149">
        <f>1+COUNT(A$2:A26)</f>
        <v>4</v>
      </c>
      <c r="B27" s="150"/>
      <c r="C27" t="s">
        <v>325</v>
      </c>
      <c r="D27" s="10"/>
      <c r="E27" s="11"/>
      <c r="F27" s="151"/>
      <c r="G27" s="151" t="str">
        <f>IF(E27&lt;&gt;0,E27*F27," ")</f>
        <v xml:space="preserve"> </v>
      </c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</row>
    <row r="28" spans="1:24" customFormat="1" ht="229.5">
      <c r="A28" s="149"/>
      <c r="B28" s="150"/>
      <c r="C28" t="s">
        <v>328</v>
      </c>
      <c r="D28" s="10"/>
      <c r="E28" s="11"/>
      <c r="F28" s="151"/>
      <c r="G28" s="151" t="str">
        <f>IF(E28&lt;&gt;0,E28*F28," ")</f>
        <v xml:space="preserve"> </v>
      </c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</row>
    <row r="29" spans="1:24" customFormat="1">
      <c r="A29" s="149"/>
      <c r="B29" s="150"/>
      <c r="C29" t="s">
        <v>28</v>
      </c>
      <c r="D29" s="10"/>
      <c r="E29" s="11"/>
      <c r="F29" s="151"/>
      <c r="G29" s="151" t="str">
        <f>IF(E29&lt;&gt;0,E29*F29," ")</f>
        <v xml:space="preserve"> </v>
      </c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</row>
    <row r="30" spans="1:24" customFormat="1">
      <c r="A30" s="149"/>
      <c r="B30" s="150" t="s">
        <v>31</v>
      </c>
      <c r="C30" t="s">
        <v>326</v>
      </c>
      <c r="D30" s="10"/>
      <c r="E30" s="11"/>
      <c r="F30" s="151"/>
      <c r="G30" s="151" t="str">
        <f>IF(E30&lt;&gt;0,E30*F30," ")</f>
        <v xml:space="preserve"> </v>
      </c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</row>
    <row r="31" spans="1:24" customFormat="1">
      <c r="A31" s="149"/>
      <c r="B31" s="150" t="s">
        <v>30</v>
      </c>
      <c r="C31" t="s">
        <v>327</v>
      </c>
      <c r="D31" s="10" t="s">
        <v>23</v>
      </c>
      <c r="E31" s="11">
        <v>1</v>
      </c>
      <c r="F31" s="151"/>
      <c r="G31" s="151">
        <f>IF(E31&lt;&gt;0,E31*F31," ")</f>
        <v>0</v>
      </c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</row>
    <row r="32" spans="1:24" customFormat="1">
      <c r="A32" s="149"/>
      <c r="B32" s="150"/>
      <c r="D32" s="10"/>
      <c r="E32" s="11"/>
      <c r="F32" s="151"/>
      <c r="G32" s="151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</row>
    <row r="33" spans="1:7" s="67" customFormat="1">
      <c r="A33" s="149">
        <f>1+COUNT(A$2:A26)</f>
        <v>4</v>
      </c>
      <c r="B33" s="166"/>
      <c r="C33" s="72" t="s">
        <v>139</v>
      </c>
      <c r="D33" s="69"/>
      <c r="E33" s="95"/>
      <c r="F33" s="71"/>
      <c r="G33" s="71" t="str">
        <f t="shared" ref="G33:G38" si="1">IF(E33&lt;&gt;0,E33*F33," ")</f>
        <v xml:space="preserve"> </v>
      </c>
    </row>
    <row r="34" spans="1:7" s="67" customFormat="1" ht="38.25">
      <c r="A34" s="66"/>
      <c r="B34" s="166"/>
      <c r="C34" s="72" t="s">
        <v>140</v>
      </c>
      <c r="D34" s="69"/>
      <c r="E34" s="95"/>
      <c r="F34" s="71"/>
      <c r="G34" s="71" t="str">
        <f t="shared" si="1"/>
        <v xml:space="preserve"> </v>
      </c>
    </row>
    <row r="35" spans="1:7" s="67" customFormat="1">
      <c r="A35" s="66"/>
      <c r="B35" s="166"/>
      <c r="C35" s="72" t="s">
        <v>28</v>
      </c>
      <c r="D35" s="69"/>
      <c r="E35" s="95"/>
      <c r="F35" s="71"/>
      <c r="G35" s="71" t="str">
        <f t="shared" si="1"/>
        <v xml:space="preserve"> </v>
      </c>
    </row>
    <row r="36" spans="1:7" s="67" customFormat="1">
      <c r="A36" s="66"/>
      <c r="B36" s="166" t="s">
        <v>31</v>
      </c>
      <c r="C36" s="72" t="s">
        <v>141</v>
      </c>
      <c r="D36" s="69"/>
      <c r="E36" s="95"/>
      <c r="F36" s="71"/>
      <c r="G36" s="71" t="str">
        <f t="shared" si="1"/>
        <v xml:space="preserve"> </v>
      </c>
    </row>
    <row r="37" spans="1:7" s="67" customFormat="1">
      <c r="A37" s="66"/>
      <c r="B37" s="166" t="s">
        <v>30</v>
      </c>
      <c r="C37" s="72" t="s">
        <v>142</v>
      </c>
      <c r="D37" s="69" t="s">
        <v>27</v>
      </c>
      <c r="E37" s="95">
        <v>9</v>
      </c>
      <c r="F37" s="71"/>
      <c r="G37" s="71">
        <f t="shared" si="1"/>
        <v>0</v>
      </c>
    </row>
    <row r="38" spans="1:7" s="67" customFormat="1">
      <c r="A38" s="66"/>
      <c r="B38" s="166" t="s">
        <v>30</v>
      </c>
      <c r="C38" s="72" t="s">
        <v>143</v>
      </c>
      <c r="D38" s="69" t="s">
        <v>27</v>
      </c>
      <c r="E38" s="95">
        <v>3</v>
      </c>
      <c r="F38" s="71"/>
      <c r="G38" s="71">
        <f t="shared" si="1"/>
        <v>0</v>
      </c>
    </row>
    <row r="39" spans="1:7" s="67" customFormat="1">
      <c r="A39" s="66"/>
      <c r="B39" s="166"/>
      <c r="C39" s="72"/>
      <c r="D39" s="69"/>
      <c r="E39" s="95"/>
      <c r="F39" s="71"/>
      <c r="G39" s="71"/>
    </row>
    <row r="40" spans="1:7" s="67" customFormat="1">
      <c r="A40" s="149">
        <f>1+COUNT(A$2:A39)</f>
        <v>6</v>
      </c>
      <c r="B40" s="166"/>
      <c r="C40" s="68" t="s">
        <v>144</v>
      </c>
      <c r="D40" s="69"/>
      <c r="E40" s="95"/>
      <c r="F40" s="71"/>
      <c r="G40" s="71" t="str">
        <f>IF(E40&lt;&gt;0,E40*F40," ")</f>
        <v xml:space="preserve"> </v>
      </c>
    </row>
    <row r="41" spans="1:7" s="67" customFormat="1" ht="25.5">
      <c r="A41" s="66"/>
      <c r="B41" s="166"/>
      <c r="C41" s="68" t="s">
        <v>145</v>
      </c>
      <c r="D41" s="69"/>
      <c r="E41" s="95"/>
      <c r="F41" s="71"/>
      <c r="G41" s="71" t="str">
        <f>IF(E41&lt;&gt;0,E41*F41," ")</f>
        <v xml:space="preserve"> </v>
      </c>
    </row>
    <row r="42" spans="1:7" s="67" customFormat="1">
      <c r="A42" s="66"/>
      <c r="B42" s="166"/>
      <c r="C42" s="68" t="s">
        <v>28</v>
      </c>
      <c r="D42" s="69"/>
      <c r="E42" s="95"/>
      <c r="F42" s="71"/>
      <c r="G42" s="71" t="str">
        <f>IF(E42&lt;&gt;0,E42*F42," ")</f>
        <v xml:space="preserve"> </v>
      </c>
    </row>
    <row r="43" spans="1:7" s="67" customFormat="1">
      <c r="A43" s="66"/>
      <c r="B43" s="166" t="s">
        <v>29</v>
      </c>
      <c r="C43" s="72" t="s">
        <v>146</v>
      </c>
      <c r="D43" s="69"/>
      <c r="E43" s="95"/>
      <c r="F43" s="71"/>
      <c r="G43" s="71" t="str">
        <f>IF(E43&lt;&gt;0,E43*F43," ")</f>
        <v xml:space="preserve"> </v>
      </c>
    </row>
    <row r="44" spans="1:7" s="67" customFormat="1">
      <c r="A44" s="66"/>
      <c r="B44" s="166" t="s">
        <v>37</v>
      </c>
      <c r="C44" s="68" t="s">
        <v>324</v>
      </c>
      <c r="D44" s="69" t="s">
        <v>27</v>
      </c>
      <c r="E44" s="95">
        <v>9</v>
      </c>
      <c r="F44" s="71"/>
      <c r="G44" s="71">
        <f>IF(E44&lt;&gt;0,E44*F44," ")</f>
        <v>0</v>
      </c>
    </row>
    <row r="46" spans="1:7" s="67" customFormat="1">
      <c r="A46" s="149">
        <f>1+COUNT(A$2:A45)</f>
        <v>7</v>
      </c>
      <c r="B46" s="166"/>
      <c r="C46" s="68" t="s">
        <v>147</v>
      </c>
      <c r="D46" s="69"/>
      <c r="E46" s="95"/>
      <c r="F46" s="71"/>
      <c r="G46" s="71" t="str">
        <f t="shared" ref="G46:G60" si="2">IF(E46&lt;&gt;0,E46*F46," ")</f>
        <v xml:space="preserve"> </v>
      </c>
    </row>
    <row r="47" spans="1:7" s="67" customFormat="1" ht="102">
      <c r="A47" s="66"/>
      <c r="B47" s="166"/>
      <c r="C47" s="68" t="s">
        <v>280</v>
      </c>
      <c r="D47" s="69"/>
      <c r="E47" s="95"/>
      <c r="F47" s="71"/>
      <c r="G47" s="71" t="str">
        <f t="shared" si="2"/>
        <v xml:space="preserve"> </v>
      </c>
    </row>
    <row r="48" spans="1:7" s="67" customFormat="1">
      <c r="A48" s="66"/>
      <c r="B48" s="166" t="s">
        <v>37</v>
      </c>
      <c r="C48" s="68" t="s">
        <v>148</v>
      </c>
      <c r="D48" s="69"/>
      <c r="E48" s="95"/>
      <c r="F48" s="71"/>
      <c r="G48" s="71" t="str">
        <f t="shared" si="2"/>
        <v xml:space="preserve"> </v>
      </c>
    </row>
    <row r="49" spans="1:7" s="67" customFormat="1">
      <c r="A49" s="66"/>
      <c r="B49" s="166"/>
      <c r="C49" s="68" t="s">
        <v>28</v>
      </c>
      <c r="D49" s="69" t="s">
        <v>25</v>
      </c>
      <c r="E49" s="95">
        <v>1200</v>
      </c>
      <c r="F49" s="71"/>
      <c r="G49" s="71">
        <f t="shared" si="2"/>
        <v>0</v>
      </c>
    </row>
    <row r="50" spans="1:7" s="67" customFormat="1">
      <c r="A50" s="66"/>
      <c r="B50" s="166"/>
      <c r="C50" s="68"/>
      <c r="D50" s="69"/>
      <c r="E50" s="95"/>
      <c r="F50" s="71"/>
      <c r="G50" s="71" t="str">
        <f t="shared" si="2"/>
        <v xml:space="preserve"> </v>
      </c>
    </row>
    <row r="51" spans="1:7">
      <c r="A51" s="149">
        <f>1+COUNT(A$2:A50)</f>
        <v>8</v>
      </c>
      <c r="C51" s="68" t="s">
        <v>149</v>
      </c>
      <c r="G51" s="71" t="str">
        <f t="shared" si="2"/>
        <v xml:space="preserve"> </v>
      </c>
    </row>
    <row r="52" spans="1:7" ht="51">
      <c r="C52" s="68" t="s">
        <v>150</v>
      </c>
      <c r="G52" s="71" t="str">
        <f t="shared" si="2"/>
        <v xml:space="preserve"> </v>
      </c>
    </row>
    <row r="53" spans="1:7">
      <c r="B53" s="166" t="s">
        <v>29</v>
      </c>
      <c r="C53" s="68" t="s">
        <v>89</v>
      </c>
      <c r="G53" s="71" t="str">
        <f t="shared" si="2"/>
        <v xml:space="preserve"> </v>
      </c>
    </row>
    <row r="54" spans="1:7">
      <c r="B54" s="166" t="s">
        <v>37</v>
      </c>
      <c r="C54" s="68" t="s">
        <v>151</v>
      </c>
      <c r="D54" s="69" t="s">
        <v>14</v>
      </c>
      <c r="E54" s="95">
        <v>10</v>
      </c>
      <c r="G54" s="71">
        <f t="shared" si="2"/>
        <v>0</v>
      </c>
    </row>
    <row r="55" spans="1:7" s="67" customFormat="1">
      <c r="A55" s="66"/>
      <c r="B55" s="166"/>
      <c r="C55" s="72"/>
      <c r="D55" s="69"/>
      <c r="E55" s="95"/>
      <c r="F55" s="71"/>
      <c r="G55" s="71" t="str">
        <f t="shared" si="2"/>
        <v xml:space="preserve"> </v>
      </c>
    </row>
    <row r="56" spans="1:7">
      <c r="A56" s="149">
        <f>1+COUNT(A$2:A55)</f>
        <v>9</v>
      </c>
      <c r="C56" s="68" t="s">
        <v>152</v>
      </c>
      <c r="G56" s="71" t="str">
        <f t="shared" si="2"/>
        <v xml:space="preserve"> </v>
      </c>
    </row>
    <row r="57" spans="1:7" ht="51">
      <c r="C57" s="68" t="s">
        <v>153</v>
      </c>
      <c r="G57" s="71" t="str">
        <f t="shared" si="2"/>
        <v xml:space="preserve"> </v>
      </c>
    </row>
    <row r="58" spans="1:7">
      <c r="C58" s="68" t="s">
        <v>26</v>
      </c>
      <c r="G58" s="71" t="str">
        <f t="shared" si="2"/>
        <v xml:space="preserve"> </v>
      </c>
    </row>
    <row r="59" spans="1:7">
      <c r="B59" s="166" t="s">
        <v>29</v>
      </c>
      <c r="C59" s="68" t="s">
        <v>154</v>
      </c>
      <c r="G59" s="71" t="str">
        <f t="shared" si="2"/>
        <v xml:space="preserve"> </v>
      </c>
    </row>
    <row r="60" spans="1:7">
      <c r="B60" s="166" t="s">
        <v>37</v>
      </c>
      <c r="C60" s="68" t="s">
        <v>155</v>
      </c>
      <c r="D60" s="69" t="s">
        <v>14</v>
      </c>
      <c r="E60" s="95">
        <v>68</v>
      </c>
      <c r="G60" s="71">
        <f t="shared" si="2"/>
        <v>0</v>
      </c>
    </row>
    <row r="61" spans="1:7" s="67" customFormat="1">
      <c r="A61" s="66"/>
      <c r="B61" s="166"/>
      <c r="C61" s="72"/>
      <c r="D61" s="69"/>
      <c r="E61" s="73"/>
      <c r="F61" s="71"/>
      <c r="G61" s="71"/>
    </row>
    <row r="62" spans="1:7" s="67" customFormat="1">
      <c r="A62" s="149">
        <f>1+COUNT(A$2:A61)</f>
        <v>10</v>
      </c>
      <c r="B62" s="166"/>
      <c r="C62" s="72" t="s">
        <v>99</v>
      </c>
      <c r="D62" s="69"/>
      <c r="E62" s="95"/>
      <c r="F62" s="71"/>
      <c r="G62" s="71" t="str">
        <f t="shared" ref="G62:G68" si="3">IF(E62&lt;&gt;0,E62*F62," ")</f>
        <v xml:space="preserve"> </v>
      </c>
    </row>
    <row r="63" spans="1:7" s="67" customFormat="1" ht="89.25">
      <c r="A63" s="66"/>
      <c r="B63" s="166"/>
      <c r="C63" s="72" t="s">
        <v>156</v>
      </c>
      <c r="D63" s="69"/>
      <c r="E63" s="95"/>
      <c r="F63" s="71"/>
      <c r="G63" s="71" t="str">
        <f t="shared" si="3"/>
        <v xml:space="preserve"> </v>
      </c>
    </row>
    <row r="64" spans="1:7" s="67" customFormat="1">
      <c r="A64" s="66"/>
      <c r="B64" s="166"/>
      <c r="C64" s="72" t="s">
        <v>26</v>
      </c>
      <c r="D64" s="69" t="s">
        <v>25</v>
      </c>
      <c r="E64" s="95">
        <v>180</v>
      </c>
      <c r="F64" s="71"/>
      <c r="G64" s="71">
        <f t="shared" si="3"/>
        <v>0</v>
      </c>
    </row>
    <row r="65" spans="1:24" s="67" customFormat="1">
      <c r="A65" s="66"/>
      <c r="B65" s="166"/>
      <c r="C65" s="72"/>
      <c r="D65" s="69"/>
      <c r="E65" s="95"/>
      <c r="F65" s="71"/>
      <c r="G65" s="71" t="str">
        <f t="shared" si="3"/>
        <v xml:space="preserve"> </v>
      </c>
    </row>
    <row r="66" spans="1:24" s="67" customFormat="1">
      <c r="A66" s="149">
        <f>1+COUNT(A$2:A65)</f>
        <v>11</v>
      </c>
      <c r="B66" s="166"/>
      <c r="C66" s="72" t="s">
        <v>157</v>
      </c>
      <c r="D66" s="69"/>
      <c r="E66" s="95"/>
      <c r="F66" s="71"/>
      <c r="G66" s="71" t="str">
        <f t="shared" si="3"/>
        <v xml:space="preserve"> </v>
      </c>
    </row>
    <row r="67" spans="1:24" s="67" customFormat="1" ht="38.25">
      <c r="A67" s="66"/>
      <c r="B67" s="166"/>
      <c r="C67" s="72" t="s">
        <v>158</v>
      </c>
      <c r="D67" s="69"/>
      <c r="E67" s="95"/>
      <c r="F67" s="71"/>
      <c r="G67" s="71" t="str">
        <f t="shared" si="3"/>
        <v xml:space="preserve"> </v>
      </c>
    </row>
    <row r="68" spans="1:24" s="67" customFormat="1">
      <c r="A68" s="66"/>
      <c r="B68" s="166"/>
      <c r="C68" s="72" t="s">
        <v>159</v>
      </c>
      <c r="D68" s="69" t="s">
        <v>23</v>
      </c>
      <c r="E68" s="95">
        <v>1</v>
      </c>
      <c r="F68" s="71"/>
      <c r="G68" s="71">
        <f t="shared" si="3"/>
        <v>0</v>
      </c>
    </row>
    <row r="69" spans="1:24" s="67" customFormat="1">
      <c r="A69" s="66"/>
      <c r="B69" s="166"/>
      <c r="C69" s="72"/>
      <c r="D69" s="69"/>
      <c r="E69" s="95"/>
      <c r="F69" s="71"/>
      <c r="G69" s="71"/>
    </row>
    <row r="70" spans="1:24" s="26" customFormat="1">
      <c r="A70" s="149">
        <f>1+COUNT(A$2:A69)</f>
        <v>12</v>
      </c>
      <c r="B70" s="23"/>
      <c r="C70" t="s">
        <v>105</v>
      </c>
      <c r="D70" s="24"/>
      <c r="E70" s="30"/>
      <c r="F70" s="12"/>
      <c r="G70" s="12" t="str">
        <f>IF(E70&lt;&gt;0,E70*F70," ")</f>
        <v xml:space="preserve"> 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s="26" customFormat="1" ht="38.25">
      <c r="A71" s="9"/>
      <c r="B71" s="23"/>
      <c r="C71" t="s">
        <v>274</v>
      </c>
      <c r="D71" s="24"/>
      <c r="E71" s="30"/>
      <c r="F71" s="12"/>
      <c r="G71" s="12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s="26" customFormat="1">
      <c r="A72" s="9"/>
      <c r="B72" s="23"/>
      <c r="C72" t="s">
        <v>271</v>
      </c>
      <c r="D72" s="24" t="s">
        <v>106</v>
      </c>
      <c r="E72" s="30">
        <v>1</v>
      </c>
      <c r="F72" s="12"/>
      <c r="G72" s="12">
        <f>IF(E72&lt;&gt;0,E72*F72," ")</f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s="26" customFormat="1">
      <c r="A73" s="9"/>
      <c r="B73" s="23"/>
      <c r="C73"/>
      <c r="D73" s="24"/>
      <c r="E73" s="30"/>
      <c r="F73" s="12"/>
      <c r="G73" s="12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s="26" customFormat="1">
      <c r="A74" s="149">
        <f>1+COUNT(A$2:A73)</f>
        <v>13</v>
      </c>
      <c r="B74" s="23"/>
      <c r="C74" t="s">
        <v>105</v>
      </c>
      <c r="D74" s="24"/>
      <c r="E74" s="30"/>
      <c r="F74" s="12"/>
      <c r="G74" s="12" t="str">
        <f>IF(E74&lt;&gt;0,E74*F74," ")</f>
        <v xml:space="preserve"> 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s="26" customFormat="1" ht="38.25">
      <c r="A75" s="9"/>
      <c r="B75" s="23"/>
      <c r="C75" t="s">
        <v>277</v>
      </c>
      <c r="D75" s="24"/>
      <c r="E75" s="30"/>
      <c r="F75" s="12"/>
      <c r="G75" s="12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s="26" customFormat="1">
      <c r="A76" s="9"/>
      <c r="B76" s="23"/>
      <c r="C76" t="s">
        <v>271</v>
      </c>
      <c r="D76" s="24" t="s">
        <v>106</v>
      </c>
      <c r="E76" s="30">
        <v>6</v>
      </c>
      <c r="F76" s="12"/>
      <c r="G76" s="12">
        <f>IF(E76&lt;&gt;0,E76*F76," ")</f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s="26" customFormat="1">
      <c r="A77" s="9"/>
      <c r="B77" s="23"/>
      <c r="C77"/>
      <c r="D77" s="24"/>
      <c r="E77" s="30"/>
      <c r="F77" s="12"/>
      <c r="G77" s="12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s="26" customFormat="1">
      <c r="A78" s="149">
        <f>1+COUNT(A$2:A73)</f>
        <v>13</v>
      </c>
      <c r="B78" s="23"/>
      <c r="C78" t="s">
        <v>213</v>
      </c>
      <c r="D78" s="24"/>
      <c r="E78" s="30"/>
      <c r="F78" s="12"/>
      <c r="G78" s="12" t="str">
        <f>IF(E78&lt;&gt;0,E78*F78," ")</f>
        <v xml:space="preserve"> 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s="26" customFormat="1">
      <c r="A79" s="9"/>
      <c r="B79" s="23"/>
      <c r="C79" t="s">
        <v>275</v>
      </c>
      <c r="D79" s="24"/>
      <c r="E79" s="30"/>
      <c r="F79" s="12"/>
      <c r="G79" s="12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s="26" customFormat="1">
      <c r="A80" s="9"/>
      <c r="B80" s="23"/>
      <c r="C80" t="s">
        <v>271</v>
      </c>
      <c r="D80" s="24" t="s">
        <v>24</v>
      </c>
      <c r="E80" s="30">
        <v>8</v>
      </c>
      <c r="F80" s="12"/>
      <c r="G80" s="12">
        <f>IF(E80&lt;&gt;0,E80*F80," ")</f>
        <v>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s="26" customFormat="1">
      <c r="A81" s="9"/>
      <c r="B81" s="23"/>
      <c r="C81"/>
      <c r="D81" s="24"/>
      <c r="E81" s="30"/>
      <c r="F81" s="12"/>
      <c r="G81" s="12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s="150" customFormat="1">
      <c r="A82" s="149"/>
      <c r="C82" s="65" t="s">
        <v>245</v>
      </c>
      <c r="D82" s="69"/>
      <c r="E82" s="70"/>
      <c r="F82" s="151"/>
      <c r="G82" s="151"/>
    </row>
    <row r="83" spans="1:24" s="150" customFormat="1" ht="25.5">
      <c r="A83" s="149"/>
      <c r="C83" s="65" t="s">
        <v>283</v>
      </c>
      <c r="D83" s="69"/>
      <c r="E83" s="70"/>
      <c r="F83" s="151"/>
      <c r="G83" s="151"/>
    </row>
    <row r="84" spans="1:24" s="67" customFormat="1">
      <c r="A84" s="66"/>
      <c r="B84" s="166"/>
      <c r="C84" s="68"/>
      <c r="D84" s="69"/>
      <c r="E84" s="95"/>
      <c r="F84" s="71"/>
      <c r="G84" s="71" t="str">
        <f>IF(E84&lt;&gt;0,E84*F84," ")</f>
        <v xml:space="preserve"> </v>
      </c>
    </row>
    <row r="85" spans="1:24" s="100" customFormat="1">
      <c r="A85" s="83"/>
      <c r="B85" s="167"/>
      <c r="C85" s="97" t="str">
        <f>C1</f>
        <v>VENTILACIJA - Faza 1</v>
      </c>
      <c r="D85" s="84"/>
      <c r="E85" s="98"/>
      <c r="F85" s="99"/>
      <c r="G85" s="99">
        <f>SUM(G3:G84)</f>
        <v>0</v>
      </c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</row>
  </sheetData>
  <protectedRanges>
    <protectedRange sqref="F55" name="Range1_2"/>
    <protectedRange sqref="F61" name="Range1_2_1"/>
  </protectedRanges>
  <pageMargins left="0.98425196850393704" right="0.39370078740157483" top="0.59055118110236227" bottom="0.59055118110236227" header="0.19685039370078741" footer="0.19685039370078741"/>
  <pageSetup paperSize="9" orientation="portrait" r:id="rId1"/>
  <headerFooter alignWithMargins="0">
    <oddHeader>&amp;R             PINSS d.o.o. Nova Gorica</oddHeader>
    <oddFooter>&amp;L             &amp;F&amp;RStran &amp;P (&amp;N)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2"/>
  <sheetViews>
    <sheetView zoomScale="120" zoomScaleNormal="120" workbookViewId="0">
      <pane ySplit="3" topLeftCell="A4" activePane="bottomLeft" state="frozen"/>
      <selection activeCell="H9" sqref="H9"/>
      <selection pane="bottomLeft" activeCell="H9" sqref="H9"/>
    </sheetView>
  </sheetViews>
  <sheetFormatPr defaultRowHeight="12.75"/>
  <cols>
    <col min="1" max="1" width="5.7109375" style="34" customWidth="1"/>
    <col min="2" max="2" width="5.7109375" style="162" customWidth="1"/>
    <col min="3" max="3" width="50.7109375" style="119" customWidth="1"/>
    <col min="4" max="4" width="6.7109375" style="120" customWidth="1"/>
    <col min="5" max="5" width="7.7109375" style="121" customWidth="1"/>
    <col min="6" max="7" width="10.7109375" style="36" customWidth="1"/>
    <col min="8" max="19" width="9.140625" style="35"/>
    <col min="20" max="16384" width="9.140625" style="122"/>
  </cols>
  <sheetData>
    <row r="1" spans="1:7" s="113" customFormat="1" ht="15">
      <c r="A1" s="54" t="s">
        <v>193</v>
      </c>
      <c r="B1" s="159"/>
      <c r="C1" s="54" t="s">
        <v>195</v>
      </c>
      <c r="D1" s="54"/>
      <c r="E1" s="55"/>
      <c r="F1" s="112"/>
      <c r="G1" s="113">
        <f>G72</f>
        <v>0</v>
      </c>
    </row>
    <row r="3" spans="1:7">
      <c r="A3" s="114" t="s">
        <v>17</v>
      </c>
      <c r="B3" s="161"/>
      <c r="C3" s="115" t="s">
        <v>18</v>
      </c>
      <c r="D3" s="116" t="s">
        <v>19</v>
      </c>
      <c r="E3" s="117" t="s">
        <v>20</v>
      </c>
      <c r="F3" s="118" t="s">
        <v>21</v>
      </c>
      <c r="G3" s="118" t="s">
        <v>22</v>
      </c>
    </row>
    <row r="4" spans="1:7" s="35" customFormat="1">
      <c r="A4" s="34"/>
      <c r="B4" s="162"/>
      <c r="C4" s="119"/>
      <c r="D4" s="120"/>
      <c r="E4" s="121"/>
      <c r="F4" s="36"/>
      <c r="G4" s="36" t="str">
        <f>IF(E4&lt;&gt;0,E4*F4," ")</f>
        <v xml:space="preserve"> </v>
      </c>
    </row>
    <row r="5" spans="1:7" s="35" customFormat="1">
      <c r="A5" s="66">
        <f>1+COUNT(A$2:A4)</f>
        <v>1</v>
      </c>
      <c r="B5" s="162"/>
      <c r="C5" s="122" t="s">
        <v>161</v>
      </c>
      <c r="D5" s="120"/>
      <c r="E5" s="121"/>
      <c r="F5" s="36"/>
      <c r="G5" s="36" t="str">
        <f t="shared" ref="G5:G13" si="0">IF(E5&lt;&gt;0,E5*F5," ")</f>
        <v xml:space="preserve"> </v>
      </c>
    </row>
    <row r="6" spans="1:7" s="35" customFormat="1" ht="63.75">
      <c r="A6" s="34"/>
      <c r="B6" s="162"/>
      <c r="C6" s="122" t="s">
        <v>162</v>
      </c>
      <c r="D6" s="120"/>
      <c r="E6" s="121"/>
      <c r="F6" s="36"/>
      <c r="G6" s="36" t="str">
        <f t="shared" si="0"/>
        <v xml:space="preserve"> </v>
      </c>
    </row>
    <row r="7" spans="1:7" s="35" customFormat="1">
      <c r="A7" s="34"/>
      <c r="B7" s="162"/>
      <c r="C7" s="122" t="s">
        <v>28</v>
      </c>
      <c r="D7" s="120"/>
      <c r="E7" s="121"/>
      <c r="F7" s="36"/>
      <c r="G7" s="36" t="str">
        <f t="shared" si="0"/>
        <v xml:space="preserve"> </v>
      </c>
    </row>
    <row r="8" spans="1:7" s="35" customFormat="1">
      <c r="A8" s="34"/>
      <c r="B8" s="162" t="s">
        <v>31</v>
      </c>
      <c r="C8" s="122" t="s">
        <v>160</v>
      </c>
      <c r="D8" s="120"/>
      <c r="E8" s="121"/>
      <c r="F8" s="36"/>
      <c r="G8" s="36" t="str">
        <f t="shared" si="0"/>
        <v xml:space="preserve"> </v>
      </c>
    </row>
    <row r="9" spans="1:7" s="35" customFormat="1">
      <c r="A9" s="34"/>
      <c r="B9" s="162" t="s">
        <v>30</v>
      </c>
      <c r="C9" s="122" t="s">
        <v>163</v>
      </c>
      <c r="D9" s="120" t="s">
        <v>23</v>
      </c>
      <c r="E9" s="121">
        <v>2</v>
      </c>
      <c r="F9" s="36"/>
      <c r="G9" s="36">
        <f t="shared" si="0"/>
        <v>0</v>
      </c>
    </row>
    <row r="10" spans="1:7" s="35" customFormat="1">
      <c r="A10" s="34"/>
      <c r="B10" s="162"/>
      <c r="C10" s="119"/>
      <c r="D10" s="120"/>
      <c r="E10" s="121"/>
      <c r="F10" s="36"/>
      <c r="G10" s="36" t="str">
        <f t="shared" si="0"/>
        <v xml:space="preserve"> </v>
      </c>
    </row>
    <row r="11" spans="1:7" s="35" customFormat="1">
      <c r="A11" s="66">
        <f>1+COUNT(A$2:A10)</f>
        <v>2</v>
      </c>
      <c r="B11" s="162"/>
      <c r="C11" s="122" t="s">
        <v>164</v>
      </c>
      <c r="D11" s="120"/>
      <c r="E11" s="121"/>
      <c r="F11" s="36"/>
      <c r="G11" s="36" t="str">
        <f t="shared" si="0"/>
        <v xml:space="preserve"> </v>
      </c>
    </row>
    <row r="12" spans="1:7" s="35" customFormat="1" ht="38.25">
      <c r="A12" s="34"/>
      <c r="B12" s="162"/>
      <c r="C12" s="122" t="s">
        <v>165</v>
      </c>
      <c r="D12" s="120"/>
      <c r="E12" s="121"/>
      <c r="F12" s="36"/>
      <c r="G12" s="36" t="str">
        <f t="shared" si="0"/>
        <v xml:space="preserve"> </v>
      </c>
    </row>
    <row r="13" spans="1:7" s="35" customFormat="1">
      <c r="A13" s="34"/>
      <c r="B13" s="162" t="s">
        <v>31</v>
      </c>
      <c r="C13" s="122" t="s">
        <v>160</v>
      </c>
      <c r="D13" s="120"/>
      <c r="E13" s="121"/>
      <c r="F13" s="36"/>
      <c r="G13" s="36" t="str">
        <f t="shared" si="0"/>
        <v xml:space="preserve"> </v>
      </c>
    </row>
    <row r="14" spans="1:7" s="35" customFormat="1">
      <c r="A14" s="34"/>
      <c r="B14" s="162" t="s">
        <v>30</v>
      </c>
      <c r="C14" s="122" t="s">
        <v>166</v>
      </c>
    </row>
    <row r="15" spans="1:7" s="35" customFormat="1">
      <c r="A15" s="34"/>
      <c r="B15" s="162"/>
      <c r="C15" s="122" t="s">
        <v>28</v>
      </c>
      <c r="D15" s="120" t="s">
        <v>23</v>
      </c>
      <c r="E15" s="121">
        <v>7</v>
      </c>
      <c r="F15" s="36"/>
      <c r="G15" s="36">
        <f>IF(E15&lt;&gt;0,E15*F15," ")</f>
        <v>0</v>
      </c>
    </row>
    <row r="16" spans="1:7" s="35" customFormat="1">
      <c r="A16" s="34"/>
      <c r="B16" s="162"/>
      <c r="C16" s="122"/>
      <c r="D16" s="120"/>
      <c r="E16" s="121"/>
      <c r="F16" s="36"/>
      <c r="G16" s="36"/>
    </row>
    <row r="17" spans="1:7" s="35" customFormat="1">
      <c r="A17" s="66">
        <f>1+COUNT(A$2:A16)</f>
        <v>3</v>
      </c>
      <c r="B17" s="162"/>
      <c r="C17" s="122" t="s">
        <v>167</v>
      </c>
      <c r="D17" s="120"/>
      <c r="E17" s="121"/>
      <c r="F17" s="36"/>
      <c r="G17" s="36" t="str">
        <f>IF(E17&lt;&gt;0,E17*F17," ")</f>
        <v xml:space="preserve"> </v>
      </c>
    </row>
    <row r="18" spans="1:7" s="35" customFormat="1" ht="38.25">
      <c r="A18" s="34"/>
      <c r="B18" s="162"/>
      <c r="C18" s="122" t="s">
        <v>168</v>
      </c>
      <c r="D18" s="120"/>
      <c r="E18" s="121"/>
      <c r="F18" s="36"/>
      <c r="G18" s="36" t="str">
        <f>IF(E18&lt;&gt;0,E18*F18," ")</f>
        <v xml:space="preserve"> </v>
      </c>
    </row>
    <row r="19" spans="1:7" s="35" customFormat="1">
      <c r="A19" s="34"/>
      <c r="B19" s="162" t="s">
        <v>31</v>
      </c>
      <c r="C19" s="122" t="s">
        <v>160</v>
      </c>
      <c r="D19" s="120"/>
      <c r="E19" s="121"/>
      <c r="F19" s="36"/>
      <c r="G19" s="36" t="str">
        <f>IF(E19&lt;&gt;0,E19*F19," ")</f>
        <v xml:space="preserve"> </v>
      </c>
    </row>
    <row r="20" spans="1:7" s="35" customFormat="1">
      <c r="A20" s="34"/>
      <c r="B20" s="162" t="s">
        <v>30</v>
      </c>
      <c r="C20" s="122" t="s">
        <v>169</v>
      </c>
    </row>
    <row r="21" spans="1:7" s="35" customFormat="1">
      <c r="A21" s="34"/>
      <c r="B21" s="162"/>
      <c r="C21" s="122" t="s">
        <v>28</v>
      </c>
      <c r="D21" s="120" t="s">
        <v>23</v>
      </c>
      <c r="E21" s="121">
        <v>7</v>
      </c>
      <c r="F21" s="36"/>
      <c r="G21" s="36">
        <f>IF(E21&lt;&gt;0,E21*F21," ")</f>
        <v>0</v>
      </c>
    </row>
    <row r="22" spans="1:7" s="35" customFormat="1">
      <c r="A22" s="34"/>
      <c r="B22" s="162"/>
      <c r="C22" s="122"/>
      <c r="D22" s="120"/>
      <c r="E22" s="121"/>
      <c r="F22" s="36"/>
      <c r="G22" s="36"/>
    </row>
    <row r="23" spans="1:7" s="35" customFormat="1">
      <c r="A23" s="66">
        <f>1+COUNT(A$2:A22)</f>
        <v>4</v>
      </c>
      <c r="B23" s="162"/>
      <c r="C23" s="122" t="s">
        <v>170</v>
      </c>
      <c r="D23" s="120"/>
      <c r="E23" s="121"/>
      <c r="F23" s="36"/>
      <c r="G23" s="36" t="str">
        <f>IF(E23&lt;&gt;0,E23*F23," ")</f>
        <v xml:space="preserve"> </v>
      </c>
    </row>
    <row r="24" spans="1:7" s="35" customFormat="1" ht="51">
      <c r="A24" s="34"/>
      <c r="B24" s="162"/>
      <c r="C24" s="123" t="s">
        <v>171</v>
      </c>
      <c r="D24" s="120"/>
      <c r="E24" s="121"/>
      <c r="F24" s="36"/>
      <c r="G24" s="36" t="str">
        <f>IF(E24&lt;&gt;0,E24*F24," ")</f>
        <v xml:space="preserve"> </v>
      </c>
    </row>
    <row r="25" spans="1:7" s="35" customFormat="1">
      <c r="A25" s="34"/>
      <c r="B25" s="162"/>
      <c r="C25" s="122" t="s">
        <v>28</v>
      </c>
      <c r="D25" s="120"/>
      <c r="E25" s="121"/>
      <c r="F25" s="36"/>
      <c r="G25" s="36" t="str">
        <f>IF(E25&lt;&gt;0,E25*F25," ")</f>
        <v xml:space="preserve"> </v>
      </c>
    </row>
    <row r="26" spans="1:7" s="35" customFormat="1">
      <c r="A26" s="34"/>
      <c r="B26" s="162" t="s">
        <v>31</v>
      </c>
      <c r="C26" s="122" t="s">
        <v>160</v>
      </c>
      <c r="D26" s="120"/>
      <c r="E26" s="121"/>
      <c r="F26" s="36"/>
      <c r="G26" s="36" t="str">
        <f>IF(E26&lt;&gt;0,E26*F26," ")</f>
        <v xml:space="preserve"> </v>
      </c>
    </row>
    <row r="27" spans="1:7" s="35" customFormat="1">
      <c r="A27" s="34"/>
      <c r="B27" s="162" t="s">
        <v>30</v>
      </c>
      <c r="C27" s="122"/>
      <c r="D27" s="120"/>
      <c r="E27" s="121"/>
      <c r="F27" s="36"/>
      <c r="G27" s="36"/>
    </row>
    <row r="28" spans="1:7" s="35" customFormat="1">
      <c r="A28" s="34"/>
      <c r="B28" s="162"/>
      <c r="C28" s="122" t="s">
        <v>28</v>
      </c>
      <c r="D28" s="120" t="s">
        <v>23</v>
      </c>
      <c r="E28" s="121">
        <v>5</v>
      </c>
      <c r="F28" s="36"/>
      <c r="G28" s="36">
        <f t="shared" ref="G28:G33" si="1">IF(E28&lt;&gt;0,E28*F28," ")</f>
        <v>0</v>
      </c>
    </row>
    <row r="29" spans="1:7" s="35" customFormat="1">
      <c r="A29" s="34"/>
      <c r="B29" s="162"/>
      <c r="C29" s="122"/>
      <c r="D29" s="120"/>
      <c r="E29" s="121"/>
      <c r="F29" s="36"/>
      <c r="G29" s="36"/>
    </row>
    <row r="30" spans="1:7" s="35" customFormat="1">
      <c r="A30" s="66">
        <f>1+COUNT(A$2:A29)</f>
        <v>5</v>
      </c>
      <c r="B30" s="162"/>
      <c r="C30" s="122" t="s">
        <v>172</v>
      </c>
      <c r="D30" s="120"/>
      <c r="E30" s="121"/>
      <c r="F30" s="36"/>
      <c r="G30" s="36" t="str">
        <f t="shared" si="1"/>
        <v xml:space="preserve"> </v>
      </c>
    </row>
    <row r="31" spans="1:7" s="35" customFormat="1" ht="38.25">
      <c r="A31" s="34"/>
      <c r="B31" s="162"/>
      <c r="C31" s="123" t="s">
        <v>173</v>
      </c>
      <c r="D31" s="120"/>
      <c r="E31" s="121"/>
      <c r="F31" s="36"/>
      <c r="G31" s="36" t="str">
        <f t="shared" si="1"/>
        <v xml:space="preserve"> </v>
      </c>
    </row>
    <row r="32" spans="1:7" s="35" customFormat="1">
      <c r="A32" s="34"/>
      <c r="B32" s="162"/>
      <c r="C32" s="122" t="s">
        <v>28</v>
      </c>
      <c r="D32" s="120"/>
      <c r="E32" s="121"/>
      <c r="F32" s="36"/>
      <c r="G32" s="36" t="str">
        <f t="shared" si="1"/>
        <v xml:space="preserve"> </v>
      </c>
    </row>
    <row r="33" spans="1:13" s="35" customFormat="1">
      <c r="A33" s="34"/>
      <c r="B33" s="162" t="s">
        <v>31</v>
      </c>
      <c r="C33" s="122" t="s">
        <v>160</v>
      </c>
      <c r="D33" s="120"/>
      <c r="E33" s="121"/>
      <c r="F33" s="36"/>
      <c r="G33" s="36" t="str">
        <f t="shared" si="1"/>
        <v xml:space="preserve"> </v>
      </c>
    </row>
    <row r="34" spans="1:13" s="35" customFormat="1">
      <c r="A34" s="34"/>
      <c r="B34" s="162" t="s">
        <v>30</v>
      </c>
      <c r="C34" s="122"/>
      <c r="D34" s="120"/>
      <c r="E34" s="121"/>
      <c r="F34" s="36"/>
      <c r="G34" s="36"/>
    </row>
    <row r="35" spans="1:13" s="35" customFormat="1">
      <c r="A35" s="34"/>
      <c r="B35" s="162"/>
      <c r="C35" s="122" t="s">
        <v>28</v>
      </c>
      <c r="D35" s="120" t="s">
        <v>106</v>
      </c>
      <c r="E35" s="121">
        <v>1</v>
      </c>
      <c r="F35" s="36"/>
      <c r="G35" s="36">
        <f>IF(E35&lt;&gt;0,E35*F35," ")</f>
        <v>0</v>
      </c>
    </row>
    <row r="36" spans="1:13" s="35" customFormat="1">
      <c r="A36" s="34"/>
      <c r="B36" s="162"/>
      <c r="C36" s="122"/>
      <c r="D36" s="120"/>
      <c r="E36" s="121"/>
      <c r="F36" s="36"/>
      <c r="G36" s="36"/>
    </row>
    <row r="37" spans="1:13" s="35" customFormat="1">
      <c r="A37" s="66">
        <f>1+COUNT(A$2:A36)</f>
        <v>6</v>
      </c>
      <c r="B37" s="162"/>
      <c r="C37" s="119" t="s">
        <v>174</v>
      </c>
      <c r="D37" s="120"/>
      <c r="E37" s="121"/>
      <c r="F37" s="36"/>
      <c r="G37" s="36" t="str">
        <f>IF(E37&lt;&gt;0,E37*F37," ")</f>
        <v xml:space="preserve"> </v>
      </c>
    </row>
    <row r="38" spans="1:13" s="35" customFormat="1" ht="127.5">
      <c r="A38" s="34"/>
      <c r="B38" s="162"/>
      <c r="C38" s="119" t="s">
        <v>175</v>
      </c>
      <c r="D38" s="120"/>
      <c r="E38" s="121"/>
      <c r="F38" s="36"/>
      <c r="G38" s="36" t="str">
        <f>IF(E38&lt;&gt;0,E38*F38," ")</f>
        <v xml:space="preserve"> </v>
      </c>
    </row>
    <row r="39" spans="1:13" s="35" customFormat="1">
      <c r="A39" s="34"/>
      <c r="B39" s="162"/>
      <c r="C39" s="119" t="s">
        <v>28</v>
      </c>
      <c r="D39" s="120"/>
      <c r="E39" s="121"/>
      <c r="F39" s="36"/>
      <c r="G39" s="36" t="str">
        <f>IF(E39&lt;&gt;0,E39*F39," ")</f>
        <v xml:space="preserve"> </v>
      </c>
    </row>
    <row r="40" spans="1:13" s="35" customFormat="1">
      <c r="A40" s="34"/>
      <c r="B40" s="162" t="s">
        <v>29</v>
      </c>
      <c r="C40" s="119" t="s">
        <v>160</v>
      </c>
      <c r="D40" s="120"/>
      <c r="E40" s="121"/>
      <c r="F40" s="36"/>
      <c r="G40" s="36"/>
    </row>
    <row r="41" spans="1:13" s="35" customFormat="1">
      <c r="A41" s="34"/>
      <c r="B41" s="162" t="s">
        <v>30</v>
      </c>
      <c r="C41" s="119"/>
      <c r="D41" s="120"/>
      <c r="E41" s="121"/>
      <c r="F41" s="36"/>
      <c r="G41" s="36" t="str">
        <f>IF(E41&lt;&gt;0,E41*F41," ")</f>
        <v xml:space="preserve"> </v>
      </c>
    </row>
    <row r="42" spans="1:13" s="35" customFormat="1">
      <c r="A42" s="34"/>
      <c r="B42" s="162"/>
      <c r="C42" s="124" t="s">
        <v>176</v>
      </c>
      <c r="D42" s="120" t="s">
        <v>27</v>
      </c>
      <c r="E42" s="121">
        <v>50</v>
      </c>
      <c r="F42" s="36"/>
      <c r="G42" s="36">
        <f>IF(E42&lt;&gt;0,E42*F42," ")</f>
        <v>0</v>
      </c>
      <c r="K42" s="125"/>
      <c r="M42" s="121"/>
    </row>
    <row r="43" spans="1:13" s="35" customFormat="1">
      <c r="A43" s="34"/>
      <c r="B43" s="162"/>
      <c r="C43" s="124" t="s">
        <v>177</v>
      </c>
      <c r="D43" s="120" t="s">
        <v>27</v>
      </c>
      <c r="E43" s="121">
        <v>35</v>
      </c>
      <c r="F43" s="36"/>
      <c r="G43" s="36">
        <f>IF(E43&lt;&gt;0,E43*F43," ")</f>
        <v>0</v>
      </c>
      <c r="K43" s="125"/>
      <c r="M43" s="121"/>
    </row>
    <row r="44" spans="1:13" s="35" customFormat="1">
      <c r="A44" s="34"/>
      <c r="B44" s="162"/>
      <c r="C44" s="124" t="s">
        <v>178</v>
      </c>
      <c r="D44" s="120" t="s">
        <v>27</v>
      </c>
      <c r="E44" s="121">
        <v>30</v>
      </c>
      <c r="F44" s="36"/>
      <c r="G44" s="36">
        <f>IF(E44&lt;&gt;0,E44*F44," ")</f>
        <v>0</v>
      </c>
      <c r="K44" s="125"/>
      <c r="M44" s="121"/>
    </row>
    <row r="45" spans="1:13" s="35" customFormat="1">
      <c r="A45" s="34"/>
      <c r="B45" s="162"/>
      <c r="C45" s="124" t="s">
        <v>179</v>
      </c>
      <c r="D45" s="120" t="s">
        <v>27</v>
      </c>
      <c r="E45" s="121">
        <v>15</v>
      </c>
      <c r="F45" s="36"/>
      <c r="G45" s="36">
        <f>IF(E45&lt;&gt;0,E45*F45," ")</f>
        <v>0</v>
      </c>
      <c r="K45" s="125"/>
      <c r="M45" s="121"/>
    </row>
    <row r="46" spans="1:13" s="35" customFormat="1">
      <c r="A46" s="34"/>
      <c r="B46" s="162"/>
      <c r="C46" s="119"/>
      <c r="D46" s="120"/>
      <c r="E46" s="121"/>
      <c r="F46" s="36"/>
      <c r="G46" s="36"/>
    </row>
    <row r="47" spans="1:13" s="35" customFormat="1">
      <c r="A47" s="66">
        <f>1+COUNT(A$2:A46)</f>
        <v>7</v>
      </c>
      <c r="B47" s="162"/>
      <c r="C47" s="119" t="s">
        <v>180</v>
      </c>
      <c r="D47" s="120"/>
      <c r="E47" s="121"/>
      <c r="F47" s="36"/>
      <c r="G47" s="36" t="str">
        <f>IF(E47&lt;&gt;0,E47*F47," ")</f>
        <v xml:space="preserve"> </v>
      </c>
    </row>
    <row r="48" spans="1:13" s="127" customFormat="1" ht="51">
      <c r="A48" s="126"/>
      <c r="B48" s="162"/>
      <c r="C48" s="119" t="s">
        <v>181</v>
      </c>
      <c r="D48" s="128"/>
      <c r="E48" s="129"/>
      <c r="F48" s="130"/>
      <c r="G48" s="130" t="str">
        <f>IF(E48&lt;&gt;0,E48*F48," ")</f>
        <v xml:space="preserve"> </v>
      </c>
    </row>
    <row r="49" spans="1:11" s="35" customFormat="1">
      <c r="A49" s="34"/>
      <c r="B49" s="162"/>
      <c r="C49" s="119" t="s">
        <v>28</v>
      </c>
      <c r="D49" s="120" t="s">
        <v>23</v>
      </c>
      <c r="E49" s="121">
        <v>10</v>
      </c>
      <c r="F49" s="36"/>
      <c r="G49" s="36">
        <f>IF(E49&lt;&gt;0,E49*F49," ")</f>
        <v>0</v>
      </c>
      <c r="K49" s="125"/>
    </row>
    <row r="50" spans="1:11" s="35" customFormat="1">
      <c r="A50" s="34"/>
      <c r="B50" s="162"/>
      <c r="C50" s="119"/>
      <c r="D50" s="120"/>
      <c r="E50" s="121"/>
      <c r="F50" s="36"/>
      <c r="G50" s="36" t="str">
        <f>IF(E50&lt;&gt;0,E50*F50," ")</f>
        <v xml:space="preserve"> </v>
      </c>
    </row>
    <row r="51" spans="1:11" s="106" customFormat="1">
      <c r="A51" s="66">
        <f>1+COUNT(A$2:A50)</f>
        <v>8</v>
      </c>
      <c r="B51" s="163"/>
      <c r="C51" s="107" t="s">
        <v>99</v>
      </c>
      <c r="D51" s="108"/>
      <c r="E51" s="109"/>
      <c r="F51" s="110"/>
      <c r="G51" s="110"/>
    </row>
    <row r="52" spans="1:11" s="106" customFormat="1" ht="51">
      <c r="A52" s="111"/>
      <c r="B52" s="163"/>
      <c r="C52" s="107" t="s">
        <v>182</v>
      </c>
      <c r="D52" s="108"/>
      <c r="E52" s="109"/>
      <c r="F52" s="110"/>
      <c r="G52" s="110"/>
    </row>
    <row r="53" spans="1:11" s="106" customFormat="1">
      <c r="A53" s="111"/>
      <c r="B53" s="163"/>
      <c r="C53" s="107" t="s">
        <v>26</v>
      </c>
      <c r="D53" s="108" t="s">
        <v>25</v>
      </c>
      <c r="E53" s="109">
        <v>25</v>
      </c>
      <c r="F53" s="110"/>
      <c r="G53" s="110">
        <f t="shared" ref="G53:G63" si="2">IF(E53&lt;&gt;0,E53*F53," ")</f>
        <v>0</v>
      </c>
    </row>
    <row r="54" spans="1:11" s="35" customFormat="1">
      <c r="A54" s="34"/>
      <c r="B54" s="162"/>
      <c r="C54" s="119"/>
      <c r="D54" s="120"/>
      <c r="E54" s="121"/>
      <c r="F54" s="36"/>
      <c r="G54" s="36" t="str">
        <f t="shared" si="2"/>
        <v xml:space="preserve"> </v>
      </c>
    </row>
    <row r="55" spans="1:11" s="35" customFormat="1">
      <c r="A55" s="66">
        <f>1+COUNT(A$2:A54)</f>
        <v>9</v>
      </c>
      <c r="B55" s="162"/>
      <c r="C55" s="119" t="s">
        <v>183</v>
      </c>
      <c r="D55" s="120"/>
      <c r="E55" s="121"/>
      <c r="F55" s="36"/>
      <c r="G55" s="36" t="str">
        <f t="shared" si="2"/>
        <v xml:space="preserve"> </v>
      </c>
    </row>
    <row r="56" spans="1:11" s="35" customFormat="1">
      <c r="A56" s="34"/>
      <c r="B56" s="162"/>
      <c r="C56" s="119" t="s">
        <v>184</v>
      </c>
      <c r="D56" s="120"/>
      <c r="E56" s="121"/>
      <c r="F56" s="36"/>
      <c r="G56" s="36" t="str">
        <f t="shared" si="2"/>
        <v xml:space="preserve"> </v>
      </c>
    </row>
    <row r="57" spans="1:11" s="35" customFormat="1">
      <c r="A57" s="34"/>
      <c r="B57" s="162"/>
      <c r="C57" s="119" t="s">
        <v>185</v>
      </c>
      <c r="D57" s="120" t="s">
        <v>106</v>
      </c>
      <c r="E57" s="121">
        <v>1</v>
      </c>
      <c r="F57" s="36"/>
      <c r="G57" s="36">
        <f t="shared" si="2"/>
        <v>0</v>
      </c>
    </row>
    <row r="58" spans="1:11" s="35" customFormat="1">
      <c r="A58" s="34"/>
      <c r="B58" s="162"/>
      <c r="C58" s="119"/>
      <c r="D58" s="120"/>
      <c r="E58" s="121"/>
      <c r="F58" s="36"/>
      <c r="G58" s="36" t="str">
        <f t="shared" si="2"/>
        <v xml:space="preserve"> </v>
      </c>
    </row>
    <row r="59" spans="1:11" s="35" customFormat="1">
      <c r="A59" s="66">
        <f>1+COUNT(A$2:A58)</f>
        <v>10</v>
      </c>
      <c r="B59" s="162"/>
      <c r="C59" s="119" t="s">
        <v>186</v>
      </c>
      <c r="D59" s="120"/>
      <c r="E59" s="121"/>
      <c r="F59" s="36"/>
      <c r="G59" s="36" t="str">
        <f t="shared" si="2"/>
        <v xml:space="preserve"> </v>
      </c>
    </row>
    <row r="60" spans="1:11" s="35" customFormat="1" ht="76.5">
      <c r="A60" s="34"/>
      <c r="B60" s="162"/>
      <c r="C60" s="119" t="s">
        <v>187</v>
      </c>
      <c r="D60" s="120"/>
      <c r="E60" s="121"/>
      <c r="F60" s="36"/>
      <c r="G60" s="36" t="str">
        <f t="shared" si="2"/>
        <v xml:space="preserve"> </v>
      </c>
    </row>
    <row r="61" spans="1:11" s="35" customFormat="1">
      <c r="A61" s="34"/>
      <c r="B61" s="162"/>
      <c r="C61" s="119" t="s">
        <v>281</v>
      </c>
      <c r="D61" s="120" t="s">
        <v>106</v>
      </c>
      <c r="E61" s="121">
        <v>1</v>
      </c>
      <c r="F61" s="36"/>
      <c r="G61" s="36">
        <f t="shared" si="2"/>
        <v>0</v>
      </c>
    </row>
    <row r="62" spans="1:11" s="35" customFormat="1">
      <c r="A62" s="34"/>
      <c r="B62" s="162"/>
      <c r="C62" s="119" t="s">
        <v>282</v>
      </c>
      <c r="D62" s="120" t="s">
        <v>106</v>
      </c>
      <c r="E62" s="121">
        <v>1</v>
      </c>
      <c r="F62" s="36"/>
      <c r="G62" s="36">
        <f>IF(E62&lt;&gt;0,E62*F62," ")</f>
        <v>0</v>
      </c>
    </row>
    <row r="63" spans="1:11" s="35" customFormat="1">
      <c r="A63" s="34"/>
      <c r="B63" s="162"/>
      <c r="C63" s="119"/>
      <c r="D63" s="120"/>
      <c r="E63" s="121"/>
      <c r="F63" s="36"/>
      <c r="G63" s="36" t="str">
        <f t="shared" si="2"/>
        <v xml:space="preserve"> </v>
      </c>
    </row>
    <row r="64" spans="1:11" s="35" customFormat="1">
      <c r="A64" s="66">
        <f>1+COUNT(A$2:A63)</f>
        <v>11</v>
      </c>
      <c r="B64" s="162"/>
      <c r="C64" s="119" t="s">
        <v>188</v>
      </c>
      <c r="D64" s="120"/>
      <c r="E64" s="121"/>
      <c r="F64" s="36"/>
      <c r="G64" s="36" t="str">
        <f>IF(E64&lt;&gt;0,E64*F64," ")</f>
        <v xml:space="preserve"> </v>
      </c>
    </row>
    <row r="65" spans="1:19" s="35" customFormat="1" ht="25.5">
      <c r="A65" s="34"/>
      <c r="B65" s="162"/>
      <c r="C65" s="131" t="s">
        <v>189</v>
      </c>
      <c r="D65" s="120"/>
      <c r="E65" s="121"/>
      <c r="F65" s="36"/>
      <c r="G65" s="36" t="str">
        <f>IF(E65&lt;&gt;0,E65*F65," ")</f>
        <v xml:space="preserve"> </v>
      </c>
    </row>
    <row r="66" spans="1:19" s="35" customFormat="1">
      <c r="A66" s="34"/>
      <c r="B66" s="162"/>
      <c r="C66" s="131" t="s">
        <v>281</v>
      </c>
      <c r="D66" s="134" t="s">
        <v>23</v>
      </c>
      <c r="E66" s="135">
        <v>1</v>
      </c>
      <c r="F66" s="136"/>
      <c r="G66" s="136">
        <f>IF(E66&lt;&gt;0,E66*F66," ")</f>
        <v>0</v>
      </c>
    </row>
    <row r="67" spans="1:19" s="35" customFormat="1">
      <c r="A67" s="34"/>
      <c r="B67" s="162"/>
      <c r="C67" s="131" t="s">
        <v>282</v>
      </c>
      <c r="D67" s="134" t="s">
        <v>23</v>
      </c>
      <c r="E67" s="135">
        <v>1</v>
      </c>
      <c r="F67" s="136"/>
      <c r="G67" s="136">
        <f>IF(E67&lt;&gt;0,E67*F67," ")</f>
        <v>0</v>
      </c>
    </row>
    <row r="68" spans="1:19" s="35" customFormat="1">
      <c r="A68" s="34"/>
      <c r="B68" s="162"/>
      <c r="C68" s="131"/>
      <c r="D68" s="134"/>
      <c r="E68" s="135"/>
      <c r="F68" s="136"/>
      <c r="G68" s="136"/>
    </row>
    <row r="69" spans="1:19" s="150" customFormat="1">
      <c r="A69" s="149"/>
      <c r="C69" s="65" t="s">
        <v>245</v>
      </c>
      <c r="D69" s="69"/>
      <c r="E69" s="70"/>
      <c r="F69" s="151"/>
      <c r="G69" s="151"/>
    </row>
    <row r="70" spans="1:19" s="150" customFormat="1" ht="25.5">
      <c r="A70" s="149"/>
      <c r="C70" s="65" t="s">
        <v>284</v>
      </c>
      <c r="D70" s="69"/>
      <c r="E70" s="70"/>
      <c r="F70" s="151"/>
      <c r="G70" s="151"/>
    </row>
    <row r="71" spans="1:19">
      <c r="G71" s="36" t="str">
        <f>IF(E71&lt;&gt;0,E71*F71," ")</f>
        <v xml:space="preserve"> </v>
      </c>
    </row>
    <row r="72" spans="1:19" s="142" customFormat="1">
      <c r="A72" s="137"/>
      <c r="B72" s="164"/>
      <c r="C72" s="138" t="str">
        <f>C1</f>
        <v>MEDICINSKI PLINI - Faza 1</v>
      </c>
      <c r="D72" s="139"/>
      <c r="E72" s="140"/>
      <c r="F72" s="141"/>
      <c r="G72" s="141">
        <f>SUM(G3:G71)</f>
        <v>0</v>
      </c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</row>
  </sheetData>
  <sheetProtection selectLockedCells="1" selectUnlockedCells="1"/>
  <pageMargins left="0.98425196850393704" right="0.39370078740157483" top="0.59055118110236227" bottom="0.59055118110236227" header="0.19685039370078741" footer="0.19685039370078741"/>
  <pageSetup paperSize="9" firstPageNumber="0" orientation="portrait" r:id="rId1"/>
  <headerFooter alignWithMargins="0">
    <oddHeader>&amp;R             PINSS d.o.o. Nova Gorica</oddHeader>
    <oddFooter>&amp;L             &amp;F&amp;RStran &amp;P (&amp;N)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014CB1291C3641A4D891BBA9400834" ma:contentTypeVersion="12" ma:contentTypeDescription="Create a new document." ma:contentTypeScope="" ma:versionID="88bedf0878afea63e336948e04e4f325">
  <xsd:schema xmlns:xsd="http://www.w3.org/2001/XMLSchema" xmlns:xs="http://www.w3.org/2001/XMLSchema" xmlns:p="http://schemas.microsoft.com/office/2006/metadata/properties" xmlns:ns2="ce7d43e5-f5af-4b1a-a315-a660f7ae2055" xmlns:ns3="93be59e3-129f-4f51-bcce-a0522aded1aa" targetNamespace="http://schemas.microsoft.com/office/2006/metadata/properties" ma:root="true" ma:fieldsID="53e31b95e497cccdcd6ee4d74ac9dd95" ns2:_="" ns3:_="">
    <xsd:import namespace="ce7d43e5-f5af-4b1a-a315-a660f7ae2055"/>
    <xsd:import namespace="93be59e3-129f-4f51-bcce-a0522aded1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7d43e5-f5af-4b1a-a315-a660f7ae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e59e3-129f-4f51-bcce-a0522aded1a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D27FDD-46F9-4332-8CB9-27951D68B94F}"/>
</file>

<file path=customXml/itemProps2.xml><?xml version="1.0" encoding="utf-8"?>
<ds:datastoreItem xmlns:ds="http://schemas.openxmlformats.org/officeDocument/2006/customXml" ds:itemID="{C41ABB97-40BB-4BA9-B884-B5349B56F2C6}"/>
</file>

<file path=customXml/itemProps3.xml><?xml version="1.0" encoding="utf-8"?>
<ds:datastoreItem xmlns:ds="http://schemas.openxmlformats.org/officeDocument/2006/customXml" ds:itemID="{93B5D1D9-87FE-425E-B7D4-A8EEFA3248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M5</vt:lpstr>
      <vt:lpstr>F110</vt:lpstr>
      <vt:lpstr>F111</vt:lpstr>
      <vt:lpstr>F121</vt:lpstr>
      <vt:lpstr>F122</vt:lpstr>
      <vt:lpstr>F131</vt:lpstr>
      <vt:lpstr>F141</vt:lpstr>
      <vt:lpstr>'F110'!Področje_tiskanja</vt:lpstr>
      <vt:lpstr>'F111'!Področje_tiskanja</vt:lpstr>
      <vt:lpstr>'F121'!Področje_tiskanja</vt:lpstr>
      <vt:lpstr>'F122'!Področje_tiskanja</vt:lpstr>
      <vt:lpstr>'F131'!Področje_tiskanja</vt:lpstr>
      <vt:lpstr>'F141'!Področje_tiskanja</vt:lpstr>
      <vt:lpstr>'M5'!Področje_tiskanja</vt:lpstr>
      <vt:lpstr>'F110'!Tiskanje_naslovov</vt:lpstr>
      <vt:lpstr>'F111'!Tiskanje_naslovov</vt:lpstr>
      <vt:lpstr>'F121'!Tiskanje_naslovov</vt:lpstr>
      <vt:lpstr>'F122'!Tiskanje_naslovov</vt:lpstr>
      <vt:lpstr>'F131'!Tiskanje_naslovov</vt:lpstr>
      <vt:lpstr>'F141'!Tiskanje_naslovov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</dc:creator>
  <cp:lastModifiedBy>Klemen Pavlin</cp:lastModifiedBy>
  <cp:lastPrinted>2021-04-27T15:50:10Z</cp:lastPrinted>
  <dcterms:created xsi:type="dcterms:W3CDTF">2017-03-15T15:33:29Z</dcterms:created>
  <dcterms:modified xsi:type="dcterms:W3CDTF">2021-05-03T14:31:55Z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0x010100B9014CB1291C3641A4D891BBA9400834</vt:lpwstr>
  </property>
</Properties>
</file>